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L:\JAVNA NAROČILA\STORITVE\VZDRŽEVANJE MEDICINSKE OPREME\JN-26-2026 SERVIS, POPRAVILO, UMERJANJE MERILNE IN PREISKOVALNE OPREME\RAZPISNA DOKUMENTACIJA\"/>
    </mc:Choice>
  </mc:AlternateContent>
  <xr:revisionPtr revIDLastSave="0" documentId="8_{ABD4BA0D-49E7-4EF3-B234-0C800DC875E9}" xr6:coauthVersionLast="47" xr6:coauthVersionMax="47" xr10:uidLastSave="{00000000-0000-0000-0000-000000000000}"/>
  <bookViews>
    <workbookView xWindow="40020" yWindow="690" windowWidth="28800" windowHeight="15345" activeTab="1" xr2:uid="{E3D91840-14E7-4645-9644-09FD4C9ACEA8}"/>
  </bookViews>
  <sheets>
    <sheet name="Rekapitulacija" sheetId="1" r:id="rId1"/>
    <sheet name="Ponudbeni predračun" sheetId="2" r:id="rId2"/>
  </sheets>
  <definedNames>
    <definedName name="_xlnm.Print_Area" localSheetId="1">'Ponudbeni predračun'!$A$1:$H$44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9" i="2" l="1"/>
  <c r="F18" i="2"/>
  <c r="F36" i="2"/>
  <c r="G36" i="2"/>
  <c r="G37" i="2" s="1"/>
  <c r="G38" i="2" s="1"/>
  <c r="H32" i="2"/>
  <c r="H33" i="2" s="1"/>
  <c r="G35" i="2"/>
  <c r="F35" i="2"/>
  <c r="H35" i="2" s="1"/>
  <c r="G32" i="2"/>
  <c r="G33" i="2" s="1"/>
  <c r="G19" i="2"/>
  <c r="H19" i="2" s="1"/>
  <c r="G18" i="2"/>
  <c r="H18" i="2" s="1"/>
  <c r="H36" i="2" l="1"/>
  <c r="H37" i="2" s="1"/>
  <c r="H38" i="2" s="1"/>
  <c r="H20" i="2"/>
  <c r="G20" i="2"/>
  <c r="G21" i="2" s="1"/>
  <c r="G34" i="2"/>
  <c r="H34" i="2"/>
  <c r="H21" i="2" l="1"/>
  <c r="H39" i="2"/>
  <c r="H40" i="2" s="1"/>
  <c r="G17" i="1" s="1"/>
  <c r="G39" i="2"/>
  <c r="G40" i="2" s="1"/>
  <c r="G16" i="1" l="1"/>
</calcChain>
</file>

<file path=xl/sharedStrings.xml><?xml version="1.0" encoding="utf-8"?>
<sst xmlns="http://schemas.openxmlformats.org/spreadsheetml/2006/main" count="66" uniqueCount="62">
  <si>
    <t>PONUDNIK:</t>
  </si>
  <si>
    <t>Zap. št.</t>
  </si>
  <si>
    <t>Predmet naročila</t>
  </si>
  <si>
    <t>Cena za KOS brez DDV</t>
  </si>
  <si>
    <t>DDV %</t>
  </si>
  <si>
    <t>Cena za KOS z DDV</t>
  </si>
  <si>
    <t>Vrednost skupaj brez DDV</t>
  </si>
  <si>
    <t>Vrednost skupaj z DDV</t>
  </si>
  <si>
    <t>1.</t>
  </si>
  <si>
    <t>Kontrola in overitev neavtomatskih tehtnic (NAT) in merilnikov krvnega tlaka (MKT)</t>
  </si>
  <si>
    <t>Kontrola in overitev enkrat na dve leti za vsak posamezen aparat.</t>
  </si>
  <si>
    <t xml:space="preserve">Storitve morajo biti izvedene v skladu z Zakonom o meroslovju in podzakonskimi predpisi s tega področja, zlasti Pravilnikom o meroslovnih zahtevah za neavtomatske tehtnice in merilnike krvnega tlaka. </t>
  </si>
  <si>
    <t xml:space="preserve">Izdaja potrebnih oznak in Potrdila o skladnosti. </t>
  </si>
  <si>
    <t xml:space="preserve">Izdaja delovnega naloga, podpisanega s strani predstavnikov obeh pogodbenih strank. </t>
  </si>
  <si>
    <t xml:space="preserve">V ceni kontrole in overitve so vključeni vsi stroški (delo, potni stroški in stroški časa porabljenega na poti). 
</t>
  </si>
  <si>
    <t xml:space="preserve">V kolikor se pri kontroli aparata pokaže potreba po dodatnih storitvah oz. po dodatnih rezervnih delih, je na podlagi izdanega predračuna za rezervne dele s strani izvajalca potrebna odobritev odgovorne osebe naročnika ter izstavitev delovnega naloga za servis.
</t>
  </si>
  <si>
    <t>1.1</t>
  </si>
  <si>
    <t>Kontrola in overitev NAT</t>
  </si>
  <si>
    <t>1.2</t>
  </si>
  <si>
    <t>Kontrola in overitev MKT</t>
  </si>
  <si>
    <t>Skupaj okvirna letna vrednost za 1:</t>
  </si>
  <si>
    <t>Skupaj okvirna 4 letna pogodbena vrednost za 1:</t>
  </si>
  <si>
    <t>2.</t>
  </si>
  <si>
    <t>Servisna ura</t>
  </si>
  <si>
    <t>V ceni servisne ure so vključeni vsi potni stroški, stroški časa porabljenega na poti, tako da na ceno servisne ure naročnik ne plačuje nobenih dodatkov. Rezervni deli se obračunavajo po uradnem ceniku proizvajalca, po predhodni odobritvi naročnika.</t>
  </si>
  <si>
    <t>Zahtevana garancija za zamenjane rezervne dele ne sme biti krajša kot jo zanje daje proizvajalec, za opravljeno delo pa najmanj 6 mesecev.</t>
  </si>
  <si>
    <t xml:space="preserve">Izvajalec bo po tej urni postavki servisiral predvsem opremo proizvajalcev SECA in RIESTER, ter tudi spodaj navedene aparate, proizvajalcev: </t>
  </si>
  <si>
    <t>Proizvajalci merilnikov: Speidel&amp;Keller, Omron, Beurer, MicroLife, Hartmann, Welch Allyn, ADC, AND, F. Bosch, Medisana, Citizen, Sinkopa, Artsana, Braun, AEG, Teleoptik, Sein</t>
  </si>
  <si>
    <t>Proizvajaci tehtnic: Marsden, Radwag, Kern, Libela, Tanita, TMT Zagreb</t>
  </si>
  <si>
    <t>Proizvajalci otoskopov in oftalmoskopov: Riester in Heine</t>
  </si>
  <si>
    <t>Proizvajalci stetoskopov: Littmann in Riester</t>
  </si>
  <si>
    <t>V primeru teh popravil mora izvajalec naročniku obvezno predložiti predračun za posamezno popravilo. Potrjen predračun je osnova za začetek dela in izdajo računa.</t>
  </si>
  <si>
    <t>2.1</t>
  </si>
  <si>
    <t xml:space="preserve">Servisna ura  </t>
  </si>
  <si>
    <t>Skupaj okvirna letna vrednost za 2:</t>
  </si>
  <si>
    <t>Skupaj okvirna 4 letna pogodbena vrednost za 2:</t>
  </si>
  <si>
    <t>regulacija hitrosti vrtenja turbine in mikromotorja z nožnim stikalom (do 360.000 obratov na minuto)</t>
  </si>
  <si>
    <t xml:space="preserve">Datum ponudbe: </t>
  </si>
  <si>
    <t xml:space="preserve">Podpis pooblaščene osebe: </t>
  </si>
  <si>
    <t>Datum veljavnosti ponudbe:</t>
  </si>
  <si>
    <t xml:space="preserve">            Žig</t>
  </si>
  <si>
    <t>SKUPAJ OKVIRNA LETNA VREDNOST PONUDBE V EUR Z DDV:</t>
  </si>
  <si>
    <t>SKUPAJ OKVIRNA 4-LETNA POGODBENA VREDNOST PONUDBE V EUR Z DDV:</t>
  </si>
  <si>
    <t>Ponudba je veljavna do: ___________________________</t>
  </si>
  <si>
    <t>Kraj:</t>
  </si>
  <si>
    <t>________________________</t>
  </si>
  <si>
    <t>Podpis pooblaščene osebe:</t>
  </si>
  <si>
    <t xml:space="preserve">Datum:  _______________________                      </t>
  </si>
  <si>
    <t xml:space="preserve">      Žig</t>
  </si>
  <si>
    <t xml:space="preserve">PONUDBENI PREDRAČUN - Specifikacija </t>
  </si>
  <si>
    <t>JN-26-2026</t>
  </si>
  <si>
    <t>Priloga X</t>
  </si>
  <si>
    <t>Servisna ura je namenjena storitvi popravila tehtnic, merilnikov krvnega tlaka, otoskopov, stetoskopov, oftalmoskopov, pulznih oksimetrov, preglednih luči in morebitnih drugih malih aparatov  – v primeru okvare in/ali nepravilnega delovanja.</t>
  </si>
  <si>
    <t xml:space="preserve">Okvirno letno število </t>
  </si>
  <si>
    <t>Skupaj okvirna letna vrednost za 3:</t>
  </si>
  <si>
    <t>Skupaj okvirna 4 letna pogodbena vrednost za 3:</t>
  </si>
  <si>
    <t>SKUPAJ OKVIRNA LETNA VREDNOST PONUDBE  ZA ZAP. ŠT. 1, 2 IN 3:</t>
  </si>
  <si>
    <t>SKUPAJ OKVIRNA 4 LETNA POGODBENA VREDNOST PONUDBE  ZA ZAP. ŠT. 1, 2 IN 3:</t>
  </si>
  <si>
    <t>Servis, popravilo in umerjanje merilne in preiskovalne opreme</t>
  </si>
  <si>
    <t xml:space="preserve">    Ponudbeni predračun REKAPITULACIJA </t>
  </si>
  <si>
    <r>
      <t>Ocenjena vrednost za</t>
    </r>
    <r>
      <rPr>
        <b/>
        <sz val="11"/>
        <rFont val="Arial"/>
        <family val="2"/>
        <charset val="238"/>
      </rPr>
      <t xml:space="preserve"> Potrošni material</t>
    </r>
    <r>
      <rPr>
        <sz val="11"/>
        <rFont val="Arial"/>
        <family val="2"/>
        <charset val="238"/>
      </rPr>
      <t xml:space="preserve"> (obročki, spiralna cev, šuhalo, ventil, elektronsko vezje, akumulator, merilna letev, …)</t>
    </r>
  </si>
  <si>
    <t>Naročnik ocenjuje na podlagi preteklega obdobja porabo potrošnega materiala v višini 10.000 EUR brez DDV / leto. Prosim ne spreminjajte vrednosti vrstice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</si>
</sst>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10"/>
      <name val="Arial Narrow"/>
      <family val="2"/>
    </font>
    <font>
      <b/>
      <sz val="10"/>
      <name val="Arial Narrow"/>
      <family val="2"/>
    </font>
    <font>
      <sz val="11"/>
      <name val="Arial Narrow"/>
      <family val="2"/>
    </font>
    <font>
      <b/>
      <sz val="14"/>
      <name val="Arial Narrow"/>
      <family val="2"/>
    </font>
    <font>
      <b/>
      <sz val="11"/>
      <name val="Arial Narrow"/>
      <family val="2"/>
    </font>
    <font>
      <sz val="16"/>
      <name val="Arial Narrow"/>
      <family val="2"/>
    </font>
    <font>
      <b/>
      <sz val="16"/>
      <name val="Arial Narrow"/>
      <family val="2"/>
    </font>
    <font>
      <b/>
      <sz val="10"/>
      <name val="Arial Narrow"/>
      <family val="2"/>
      <charset val="238"/>
    </font>
    <font>
      <sz val="12"/>
      <name val="Arial Narrow"/>
      <family val="2"/>
    </font>
    <font>
      <b/>
      <sz val="16"/>
      <name val="Arial Narrow"/>
      <family val="2"/>
      <charset val="238"/>
    </font>
    <font>
      <b/>
      <sz val="10"/>
      <name val="Arial CE"/>
      <charset val="238"/>
    </font>
    <font>
      <b/>
      <sz val="12"/>
      <name val="Arial Narrow"/>
      <family val="2"/>
    </font>
    <font>
      <sz val="10"/>
      <color theme="1"/>
      <name val="Geologica ZDL"/>
      <charset val="238"/>
    </font>
    <font>
      <b/>
      <sz val="10"/>
      <name val="Arial"/>
      <family val="2"/>
      <charset val="238"/>
    </font>
    <font>
      <b/>
      <sz val="11"/>
      <name val="Arial"/>
      <family val="2"/>
      <charset val="238"/>
    </font>
    <font>
      <sz val="10"/>
      <name val="Arial"/>
      <family val="2"/>
      <charset val="238"/>
    </font>
    <font>
      <b/>
      <sz val="14"/>
      <name val="Arial"/>
      <family val="2"/>
      <charset val="238"/>
    </font>
    <font>
      <sz val="16"/>
      <name val="Arial"/>
      <family val="2"/>
      <charset val="238"/>
    </font>
    <font>
      <b/>
      <sz val="16"/>
      <name val="Arial"/>
      <family val="2"/>
      <charset val="238"/>
    </font>
    <font>
      <sz val="11"/>
      <name val="Arial"/>
      <family val="2"/>
      <charset val="238"/>
    </font>
    <font>
      <sz val="12"/>
      <name val="Arial"/>
      <family val="2"/>
      <charset val="238"/>
    </font>
    <font>
      <b/>
      <sz val="12"/>
      <name val="Arial"/>
      <family val="2"/>
      <charset val="238"/>
    </font>
  </fonts>
  <fills count="6">
    <fill>
      <patternFill patternType="none"/>
    </fill>
    <fill>
      <patternFill patternType="gray125"/>
    </fill>
    <fill>
      <patternFill patternType="solid">
        <fgColor theme="6" tint="0.79998168889431442"/>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1">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xf>
    <xf numFmtId="0" fontId="2" fillId="0" borderId="0" xfId="0" applyFont="1"/>
    <xf numFmtId="0" fontId="4" fillId="0" borderId="0" xfId="0" applyFont="1" applyAlignment="1">
      <alignment horizontal="right" vertical="center"/>
    </xf>
    <xf numFmtId="0" fontId="5" fillId="0" borderId="0" xfId="0" applyFont="1"/>
    <xf numFmtId="0" fontId="6" fillId="0" borderId="0" xfId="0" applyFont="1"/>
    <xf numFmtId="0" fontId="7" fillId="0" borderId="0" xfId="0" applyFont="1" applyAlignment="1">
      <alignment horizontal="left"/>
    </xf>
    <xf numFmtId="0" fontId="8" fillId="0" borderId="0" xfId="0" applyFont="1"/>
    <xf numFmtId="0" fontId="9" fillId="0" borderId="0" xfId="0" applyFont="1"/>
    <xf numFmtId="0" fontId="1" fillId="0" borderId="0" xfId="0" applyFont="1" applyAlignment="1">
      <alignment wrapText="1"/>
    </xf>
    <xf numFmtId="0" fontId="1" fillId="0" borderId="0" xfId="0" applyFont="1" applyAlignment="1">
      <alignment horizontal="center"/>
    </xf>
    <xf numFmtId="0" fontId="2" fillId="0" borderId="0" xfId="0" applyFont="1" applyAlignment="1">
      <alignment wrapText="1"/>
    </xf>
    <xf numFmtId="0" fontId="1" fillId="0" borderId="0" xfId="0" quotePrefix="1" applyFont="1"/>
    <xf numFmtId="0" fontId="5" fillId="0" borderId="0" xfId="0" applyFont="1" applyAlignment="1">
      <alignment wrapText="1"/>
    </xf>
    <xf numFmtId="0" fontId="5" fillId="0" borderId="0" xfId="0" applyFont="1" applyAlignment="1">
      <alignment horizontal="center"/>
    </xf>
    <xf numFmtId="0" fontId="2" fillId="0" borderId="0" xfId="0" applyFont="1" applyAlignment="1">
      <alignment horizontal="right"/>
    </xf>
    <xf numFmtId="0" fontId="3" fillId="0" borderId="0" xfId="0" applyFont="1" applyAlignment="1">
      <alignment horizontal="right"/>
    </xf>
    <xf numFmtId="0" fontId="10" fillId="0" borderId="0" xfId="0" applyFont="1" applyAlignment="1">
      <alignment horizontal="left"/>
    </xf>
    <xf numFmtId="0" fontId="11" fillId="0" borderId="20" xfId="0" applyFont="1" applyBorder="1"/>
    <xf numFmtId="0" fontId="11" fillId="0" borderId="21" xfId="0" applyFont="1" applyBorder="1"/>
    <xf numFmtId="0" fontId="11" fillId="0" borderId="22" xfId="0" applyFont="1" applyBorder="1"/>
    <xf numFmtId="4" fontId="11" fillId="0" borderId="4" xfId="0" applyNumberFormat="1" applyFont="1" applyBorder="1"/>
    <xf numFmtId="0" fontId="11" fillId="0" borderId="2" xfId="0" applyFont="1" applyBorder="1"/>
    <xf numFmtId="0" fontId="11" fillId="0" borderId="23" xfId="0" applyFont="1" applyBorder="1"/>
    <xf numFmtId="0" fontId="11" fillId="0" borderId="24" xfId="0" applyFont="1" applyBorder="1"/>
    <xf numFmtId="4" fontId="11" fillId="0" borderId="1" xfId="0" applyNumberFormat="1" applyFont="1" applyBorder="1"/>
    <xf numFmtId="0" fontId="0" fillId="0" borderId="0" xfId="0" applyAlignment="1">
      <alignment horizontal="center"/>
    </xf>
    <xf numFmtId="0" fontId="12" fillId="0" borderId="0" xfId="0" applyFont="1" applyAlignment="1">
      <alignment horizontal="left" vertical="center"/>
    </xf>
    <xf numFmtId="0" fontId="13" fillId="0" borderId="0" xfId="0" applyFont="1" applyAlignment="1">
      <alignment vertical="top" wrapText="1"/>
    </xf>
    <xf numFmtId="10" fontId="1" fillId="0" borderId="0" xfId="0" applyNumberFormat="1" applyFont="1"/>
    <xf numFmtId="10" fontId="3" fillId="0" borderId="0" xfId="0" applyNumberFormat="1" applyFont="1" applyAlignment="1">
      <alignment horizontal="center"/>
    </xf>
    <xf numFmtId="10" fontId="1" fillId="0" borderId="0" xfId="0" applyNumberFormat="1" applyFont="1" applyAlignment="1">
      <alignment horizontal="center"/>
    </xf>
    <xf numFmtId="10" fontId="2" fillId="0" borderId="0" xfId="0" applyNumberFormat="1" applyFont="1"/>
    <xf numFmtId="0" fontId="14" fillId="0" borderId="0" xfId="0" applyFont="1"/>
    <xf numFmtId="0" fontId="14" fillId="0" borderId="0" xfId="0" applyFont="1" applyAlignment="1">
      <alignment wrapText="1"/>
    </xf>
    <xf numFmtId="0" fontId="15" fillId="0" borderId="0" xfId="0" applyFont="1"/>
    <xf numFmtId="0" fontId="15" fillId="0" borderId="0" xfId="0" applyFont="1" applyAlignment="1">
      <alignment wrapText="1"/>
    </xf>
    <xf numFmtId="0" fontId="16" fillId="0" borderId="0" xfId="0" applyFont="1"/>
    <xf numFmtId="10" fontId="16" fillId="0" borderId="0" xfId="0" applyNumberFormat="1" applyFont="1"/>
    <xf numFmtId="0" fontId="17" fillId="0" borderId="0" xfId="0" applyFont="1" applyAlignment="1">
      <alignment horizontal="left" vertical="center"/>
    </xf>
    <xf numFmtId="0" fontId="18" fillId="0" borderId="0" xfId="0" applyFont="1"/>
    <xf numFmtId="0" fontId="19" fillId="0" borderId="0" xfId="0" applyFont="1" applyAlignment="1">
      <alignment horizontal="left"/>
    </xf>
    <xf numFmtId="10" fontId="18" fillId="0" borderId="0" xfId="0" applyNumberFormat="1" applyFont="1"/>
    <xf numFmtId="0" fontId="15" fillId="5" borderId="1" xfId="0" applyFont="1" applyFill="1" applyBorder="1" applyAlignment="1">
      <alignment horizontal="center" vertical="center"/>
    </xf>
    <xf numFmtId="0" fontId="14" fillId="5" borderId="2" xfId="0" applyFont="1" applyFill="1" applyBorder="1" applyAlignment="1">
      <alignment horizontal="center" wrapText="1"/>
    </xf>
    <xf numFmtId="0" fontId="14" fillId="5" borderId="1" xfId="0" applyFont="1" applyFill="1" applyBorder="1" applyAlignment="1">
      <alignment horizontal="center" wrapText="1"/>
    </xf>
    <xf numFmtId="10" fontId="14" fillId="5" borderId="1" xfId="0" applyNumberFormat="1" applyFont="1" applyFill="1" applyBorder="1" applyAlignment="1">
      <alignment horizontal="center" wrapText="1"/>
    </xf>
    <xf numFmtId="0" fontId="15" fillId="0" borderId="1" xfId="0" applyFont="1" applyBorder="1" applyAlignment="1">
      <alignment horizontal="left"/>
    </xf>
    <xf numFmtId="0" fontId="20" fillId="0" borderId="0" xfId="0" applyFont="1" applyAlignment="1">
      <alignment horizontal="center"/>
    </xf>
    <xf numFmtId="0" fontId="20" fillId="0" borderId="3" xfId="0" applyFont="1" applyBorder="1" applyAlignment="1">
      <alignment horizontal="center"/>
    </xf>
    <xf numFmtId="10" fontId="20" fillId="0" borderId="0" xfId="0" applyNumberFormat="1" applyFont="1" applyAlignment="1">
      <alignment horizontal="center"/>
    </xf>
    <xf numFmtId="4" fontId="20" fillId="0" borderId="3" xfId="0" applyNumberFormat="1" applyFont="1" applyBorder="1" applyAlignment="1">
      <alignment horizontal="center"/>
    </xf>
    <xf numFmtId="4" fontId="20" fillId="0" borderId="0" xfId="0" applyNumberFormat="1" applyFont="1" applyAlignment="1">
      <alignment horizontal="right"/>
    </xf>
    <xf numFmtId="4" fontId="20" fillId="0" borderId="3" xfId="0" applyNumberFormat="1" applyFont="1" applyBorder="1" applyAlignment="1">
      <alignment horizontal="right"/>
    </xf>
    <xf numFmtId="0" fontId="16" fillId="0" borderId="4" xfId="0" applyFont="1" applyBorder="1" applyAlignment="1">
      <alignment horizontal="left"/>
    </xf>
    <xf numFmtId="0" fontId="16" fillId="0" borderId="5" xfId="0" applyFont="1" applyBorder="1" applyAlignment="1">
      <alignment horizontal="center"/>
    </xf>
    <xf numFmtId="0" fontId="16" fillId="0" borderId="3" xfId="0" applyFont="1" applyBorder="1" applyAlignment="1">
      <alignment horizontal="center"/>
    </xf>
    <xf numFmtId="10" fontId="16" fillId="0" borderId="0" xfId="0" applyNumberFormat="1" applyFont="1" applyAlignment="1">
      <alignment horizontal="center"/>
    </xf>
    <xf numFmtId="4" fontId="16" fillId="0" borderId="3" xfId="0" applyNumberFormat="1" applyFont="1" applyBorder="1" applyAlignment="1">
      <alignment horizontal="center"/>
    </xf>
    <xf numFmtId="4" fontId="16" fillId="0" borderId="0" xfId="0" applyNumberFormat="1" applyFont="1" applyAlignment="1">
      <alignment horizontal="right"/>
    </xf>
    <xf numFmtId="4" fontId="16" fillId="0" borderId="3" xfId="0" applyNumberFormat="1" applyFont="1" applyBorder="1" applyAlignment="1">
      <alignment horizontal="right"/>
    </xf>
    <xf numFmtId="0" fontId="16" fillId="0" borderId="3" xfId="0" applyFont="1" applyBorder="1" applyAlignment="1">
      <alignment horizontal="left" wrapText="1"/>
    </xf>
    <xf numFmtId="0" fontId="16" fillId="0" borderId="3" xfId="0" applyFont="1" applyBorder="1" applyAlignment="1">
      <alignment horizontal="left"/>
    </xf>
    <xf numFmtId="0" fontId="16" fillId="0" borderId="3" xfId="0" quotePrefix="1" applyFont="1" applyBorder="1" applyAlignment="1">
      <alignment horizontal="justify" wrapText="1"/>
    </xf>
    <xf numFmtId="0" fontId="16" fillId="0" borderId="3" xfId="0" quotePrefix="1" applyFont="1" applyBorder="1" applyAlignment="1">
      <alignment horizontal="justify" vertical="top" wrapText="1"/>
    </xf>
    <xf numFmtId="0" fontId="16" fillId="0" borderId="6" xfId="0" quotePrefix="1" applyFont="1" applyBorder="1" applyAlignment="1">
      <alignment horizontal="justify" vertical="top" wrapText="1"/>
    </xf>
    <xf numFmtId="0" fontId="16" fillId="0" borderId="7" xfId="0" applyFont="1" applyBorder="1" applyAlignment="1">
      <alignment horizontal="center"/>
    </xf>
    <xf numFmtId="0" fontId="16" fillId="0" borderId="6" xfId="0" applyFont="1" applyBorder="1" applyAlignment="1">
      <alignment horizontal="center"/>
    </xf>
    <xf numFmtId="10" fontId="16" fillId="0" borderId="8" xfId="0" applyNumberFormat="1" applyFont="1" applyBorder="1" applyAlignment="1">
      <alignment horizontal="center"/>
    </xf>
    <xf numFmtId="4" fontId="16" fillId="0" borderId="6" xfId="0" applyNumberFormat="1" applyFont="1" applyBorder="1" applyAlignment="1">
      <alignment horizontal="center"/>
    </xf>
    <xf numFmtId="4" fontId="16" fillId="0" borderId="8" xfId="0" applyNumberFormat="1" applyFont="1" applyBorder="1" applyAlignment="1">
      <alignment horizontal="right"/>
    </xf>
    <xf numFmtId="4" fontId="16" fillId="0" borderId="6" xfId="0" applyNumberFormat="1" applyFont="1" applyBorder="1" applyAlignment="1">
      <alignment horizontal="right"/>
    </xf>
    <xf numFmtId="0" fontId="20" fillId="0" borderId="6" xfId="0" quotePrefix="1" applyFont="1" applyBorder="1" applyAlignment="1">
      <alignment horizontal="justify" wrapText="1"/>
    </xf>
    <xf numFmtId="0" fontId="20" fillId="0" borderId="6" xfId="0" applyFont="1" applyBorder="1" applyAlignment="1">
      <alignment horizontal="center"/>
    </xf>
    <xf numFmtId="10" fontId="20" fillId="0" borderId="6" xfId="0" applyNumberFormat="1" applyFont="1" applyBorder="1" applyAlignment="1">
      <alignment horizontal="center"/>
    </xf>
    <xf numFmtId="4" fontId="20" fillId="0" borderId="6" xfId="0" applyNumberFormat="1" applyFont="1" applyBorder="1" applyAlignment="1">
      <alignment horizontal="center"/>
    </xf>
    <xf numFmtId="4" fontId="20" fillId="0" borderId="6" xfId="0" applyNumberFormat="1" applyFont="1" applyBorder="1" applyAlignment="1">
      <alignment horizontal="right"/>
    </xf>
    <xf numFmtId="0" fontId="20" fillId="0" borderId="4" xfId="0" applyFont="1" applyBorder="1" applyAlignment="1">
      <alignment horizontal="left"/>
    </xf>
    <xf numFmtId="0" fontId="20" fillId="0" borderId="4" xfId="0" applyFont="1" applyBorder="1" applyAlignment="1">
      <alignment horizontal="center"/>
    </xf>
    <xf numFmtId="10" fontId="20" fillId="0" borderId="4" xfId="0" applyNumberFormat="1" applyFont="1" applyBorder="1" applyAlignment="1">
      <alignment horizontal="center"/>
    </xf>
    <xf numFmtId="4" fontId="20" fillId="0" borderId="4" xfId="0" applyNumberFormat="1" applyFont="1" applyBorder="1" applyAlignment="1">
      <alignment horizontal="right"/>
    </xf>
    <xf numFmtId="0" fontId="21" fillId="4" borderId="10" xfId="0" applyFont="1" applyFill="1" applyBorder="1"/>
    <xf numFmtId="0" fontId="20" fillId="4" borderId="10" xfId="0" applyFont="1" applyFill="1" applyBorder="1" applyAlignment="1">
      <alignment horizontal="center"/>
    </xf>
    <xf numFmtId="10" fontId="20" fillId="4" borderId="10" xfId="0" applyNumberFormat="1" applyFont="1" applyFill="1" applyBorder="1" applyAlignment="1">
      <alignment horizontal="center"/>
    </xf>
    <xf numFmtId="0" fontId="15" fillId="4" borderId="11" xfId="0" applyFont="1" applyFill="1" applyBorder="1" applyAlignment="1">
      <alignment horizontal="right"/>
    </xf>
    <xf numFmtId="4" fontId="15" fillId="4" borderId="10" xfId="0" applyNumberFormat="1" applyFont="1" applyFill="1" applyBorder="1" applyAlignment="1">
      <alignment horizontal="right"/>
    </xf>
    <xf numFmtId="4" fontId="15" fillId="4" borderId="12" xfId="0" applyNumberFormat="1" applyFont="1" applyFill="1" applyBorder="1" applyAlignment="1">
      <alignment horizontal="right"/>
    </xf>
    <xf numFmtId="0" fontId="21" fillId="4" borderId="14" xfId="0" applyFont="1" applyFill="1" applyBorder="1"/>
    <xf numFmtId="0" fontId="20" fillId="4" borderId="14" xfId="0" applyFont="1" applyFill="1" applyBorder="1" applyAlignment="1">
      <alignment horizontal="center"/>
    </xf>
    <xf numFmtId="10" fontId="20" fillId="4" borderId="14" xfId="0" applyNumberFormat="1" applyFont="1" applyFill="1" applyBorder="1" applyAlignment="1">
      <alignment horizontal="center"/>
    </xf>
    <xf numFmtId="0" fontId="15" fillId="4" borderId="15" xfId="0" applyFont="1" applyFill="1" applyBorder="1" applyAlignment="1">
      <alignment horizontal="right"/>
    </xf>
    <xf numFmtId="4" fontId="15" fillId="4" borderId="14" xfId="0" applyNumberFormat="1" applyFont="1" applyFill="1" applyBorder="1" applyAlignment="1">
      <alignment horizontal="right"/>
    </xf>
    <xf numFmtId="4" fontId="15" fillId="4" borderId="16" xfId="0" applyNumberFormat="1" applyFont="1" applyFill="1" applyBorder="1" applyAlignment="1">
      <alignment horizontal="right"/>
    </xf>
    <xf numFmtId="0" fontId="15" fillId="0" borderId="6" xfId="0" applyFont="1" applyBorder="1" applyAlignment="1">
      <alignment horizontal="left"/>
    </xf>
    <xf numFmtId="10" fontId="20" fillId="0" borderId="3" xfId="0" applyNumberFormat="1" applyFont="1" applyBorder="1" applyAlignment="1">
      <alignment horizontal="center"/>
    </xf>
    <xf numFmtId="0" fontId="16" fillId="0" borderId="4" xfId="0" quotePrefix="1" applyFont="1" applyBorder="1" applyAlignment="1">
      <alignment horizontal="justify" wrapText="1"/>
    </xf>
    <xf numFmtId="10" fontId="16" fillId="0" borderId="3" xfId="0" applyNumberFormat="1" applyFont="1" applyBorder="1" applyAlignment="1">
      <alignment horizontal="center"/>
    </xf>
    <xf numFmtId="0" fontId="16" fillId="0" borderId="6" xfId="0" quotePrefix="1" applyFont="1" applyBorder="1" applyAlignment="1">
      <alignment horizontal="justify" wrapText="1"/>
    </xf>
    <xf numFmtId="10" fontId="16" fillId="0" borderId="6" xfId="0" applyNumberFormat="1" applyFont="1" applyBorder="1" applyAlignment="1">
      <alignment horizontal="center"/>
    </xf>
    <xf numFmtId="0" fontId="20" fillId="0" borderId="4" xfId="0" quotePrefix="1" applyFont="1" applyBorder="1" applyAlignment="1">
      <alignment horizontal="justify" wrapText="1"/>
    </xf>
    <xf numFmtId="4" fontId="20" fillId="0" borderId="4" xfId="0" applyNumberFormat="1" applyFont="1" applyBorder="1" applyAlignment="1">
      <alignment horizontal="center"/>
    </xf>
    <xf numFmtId="0" fontId="21" fillId="2" borderId="14" xfId="0" applyFont="1" applyFill="1" applyBorder="1"/>
    <xf numFmtId="0" fontId="20" fillId="2" borderId="14" xfId="0" applyFont="1" applyFill="1" applyBorder="1" applyAlignment="1">
      <alignment horizontal="center"/>
    </xf>
    <xf numFmtId="10" fontId="20" fillId="2" borderId="14" xfId="0" applyNumberFormat="1" applyFont="1" applyFill="1" applyBorder="1" applyAlignment="1">
      <alignment horizontal="center"/>
    </xf>
    <xf numFmtId="0" fontId="15" fillId="2" borderId="15" xfId="0" applyFont="1" applyFill="1" applyBorder="1" applyAlignment="1">
      <alignment horizontal="right"/>
    </xf>
    <xf numFmtId="4" fontId="15" fillId="2" borderId="14" xfId="0" applyNumberFormat="1" applyFont="1" applyFill="1" applyBorder="1" applyAlignment="1">
      <alignment horizontal="right"/>
    </xf>
    <xf numFmtId="4" fontId="15" fillId="2" borderId="16" xfId="0" applyNumberFormat="1" applyFont="1" applyFill="1" applyBorder="1" applyAlignment="1">
      <alignment horizontal="right"/>
    </xf>
    <xf numFmtId="0" fontId="20" fillId="0" borderId="1" xfId="0" applyFont="1" applyBorder="1"/>
    <xf numFmtId="0" fontId="20" fillId="0" borderId="1" xfId="0" applyFont="1" applyBorder="1" applyAlignment="1">
      <alignment horizontal="center"/>
    </xf>
    <xf numFmtId="4" fontId="20" fillId="0" borderId="1" xfId="0" applyNumberFormat="1" applyFont="1" applyBorder="1" applyAlignment="1">
      <alignment horizontal="center"/>
    </xf>
    <xf numFmtId="10" fontId="20" fillId="0" borderId="1" xfId="0" applyNumberFormat="1" applyFont="1" applyBorder="1" applyAlignment="1">
      <alignment horizontal="center"/>
    </xf>
    <xf numFmtId="4" fontId="20" fillId="0" borderId="1" xfId="0" applyNumberFormat="1" applyFont="1" applyBorder="1" applyAlignment="1">
      <alignment horizontal="right"/>
    </xf>
    <xf numFmtId="0" fontId="20" fillId="0" borderId="4" xfId="0" applyFont="1" applyBorder="1" applyAlignment="1">
      <alignment wrapText="1"/>
    </xf>
    <xf numFmtId="0" fontId="21" fillId="2" borderId="13" xfId="0" applyFont="1" applyFill="1" applyBorder="1"/>
    <xf numFmtId="0" fontId="21" fillId="3" borderId="17" xfId="0" applyFont="1" applyFill="1" applyBorder="1"/>
    <xf numFmtId="0" fontId="21" fillId="3" borderId="14" xfId="0" applyFont="1" applyFill="1" applyBorder="1" applyAlignment="1">
      <alignment horizontal="center"/>
    </xf>
    <xf numFmtId="10" fontId="21" fillId="3" borderId="14" xfId="0" applyNumberFormat="1" applyFont="1" applyFill="1" applyBorder="1" applyAlignment="1">
      <alignment horizontal="center"/>
    </xf>
    <xf numFmtId="0" fontId="22" fillId="3" borderId="14" xfId="0" applyFont="1" applyFill="1" applyBorder="1" applyAlignment="1">
      <alignment horizontal="right"/>
    </xf>
    <xf numFmtId="4" fontId="22" fillId="3" borderId="18" xfId="0" applyNumberFormat="1" applyFont="1" applyFill="1" applyBorder="1" applyAlignment="1">
      <alignment horizontal="right"/>
    </xf>
    <xf numFmtId="4" fontId="22" fillId="3" borderId="19" xfId="0" applyNumberFormat="1" applyFont="1" applyFill="1" applyBorder="1" applyAlignment="1">
      <alignment horizontal="right"/>
    </xf>
    <xf numFmtId="0" fontId="16" fillId="0" borderId="0" xfId="0" applyFont="1" applyAlignment="1">
      <alignment wrapText="1"/>
    </xf>
    <xf numFmtId="0" fontId="16" fillId="0" borderId="0" xfId="0" applyFont="1" applyAlignment="1">
      <alignment horizontal="center"/>
    </xf>
    <xf numFmtId="0" fontId="22" fillId="0" borderId="0" xfId="0" applyFont="1" applyAlignment="1">
      <alignment horizontal="right"/>
    </xf>
    <xf numFmtId="0" fontId="21" fillId="0" borderId="0" xfId="0" applyFont="1" applyAlignment="1">
      <alignment horizontal="right"/>
    </xf>
    <xf numFmtId="0" fontId="16" fillId="0" borderId="0" xfId="0" applyFont="1" applyAlignment="1">
      <alignment horizontal="right"/>
    </xf>
    <xf numFmtId="0" fontId="16" fillId="0" borderId="0" xfId="0" applyFont="1" applyAlignment="1">
      <alignment horizontal="left"/>
    </xf>
    <xf numFmtId="0" fontId="15" fillId="0" borderId="1" xfId="0" applyFont="1" applyBorder="1" applyAlignment="1">
      <alignment horizontal="center"/>
    </xf>
    <xf numFmtId="0" fontId="14" fillId="0" borderId="3" xfId="0" applyFont="1" applyBorder="1" applyAlignment="1">
      <alignment horizontal="center"/>
    </xf>
    <xf numFmtId="16" fontId="20" fillId="0" borderId="6" xfId="0" quotePrefix="1" applyNumberFormat="1" applyFont="1" applyBorder="1" applyAlignment="1">
      <alignment horizontal="center"/>
    </xf>
    <xf numFmtId="0" fontId="20" fillId="0" borderId="4" xfId="0" quotePrefix="1" applyFont="1" applyBorder="1" applyAlignment="1">
      <alignment horizontal="center"/>
    </xf>
    <xf numFmtId="0" fontId="20" fillId="4" borderId="9" xfId="0" applyFont="1" applyFill="1" applyBorder="1" applyAlignment="1">
      <alignment horizontal="center" vertical="top"/>
    </xf>
    <xf numFmtId="0" fontId="20" fillId="4" borderId="13" xfId="0" applyFont="1" applyFill="1" applyBorder="1" applyAlignment="1">
      <alignment horizontal="center" vertical="top"/>
    </xf>
    <xf numFmtId="0" fontId="15" fillId="0" borderId="6" xfId="0" applyFont="1" applyBorder="1" applyAlignment="1">
      <alignment horizontal="center"/>
    </xf>
    <xf numFmtId="0" fontId="16" fillId="0" borderId="4" xfId="0" applyFont="1" applyBorder="1" applyAlignment="1">
      <alignment horizontal="center"/>
    </xf>
    <xf numFmtId="0" fontId="20" fillId="2" borderId="13" xfId="0" applyFont="1" applyFill="1" applyBorder="1" applyAlignment="1">
      <alignment horizontal="center" vertical="top"/>
    </xf>
    <xf numFmtId="0" fontId="20" fillId="0" borderId="1" xfId="0" applyFont="1" applyBorder="1" applyAlignment="1">
      <alignment horizontal="center" vertical="top"/>
    </xf>
    <xf numFmtId="0" fontId="15" fillId="0" borderId="5" xfId="0" applyFont="1" applyBorder="1" applyAlignment="1">
      <alignment horizontal="center" vertical="top"/>
    </xf>
    <xf numFmtId="0" fontId="16" fillId="3" borderId="17" xfId="0" quotePrefix="1" applyFont="1" applyFill="1" applyBorder="1" applyAlignment="1">
      <alignment horizontal="center" vertical="top"/>
    </xf>
    <xf numFmtId="0" fontId="14" fillId="0" borderId="0" xfId="0" applyFont="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450850</xdr:colOff>
      <xdr:row>3</xdr:row>
      <xdr:rowOff>35560</xdr:rowOff>
    </xdr:to>
    <xdr:pic>
      <xdr:nvPicPr>
        <xdr:cNvPr id="4" name="Graphic 1">
          <a:extLst>
            <a:ext uri="{FF2B5EF4-FFF2-40B4-BE49-F238E27FC236}">
              <a16:creationId xmlns:a16="http://schemas.microsoft.com/office/drawing/2014/main" id="{25BBFF6F-05F5-9E3E-5E7D-79A1BB49BC0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flipV="1">
          <a:off x="0" y="0"/>
          <a:ext cx="450850" cy="450850"/>
        </a:xfrm>
        <a:prstGeom prst="rect">
          <a:avLst/>
        </a:prstGeom>
      </xdr:spPr>
    </xdr:pic>
    <xdr:clientData/>
  </xdr:twoCellAnchor>
  <xdr:twoCellAnchor>
    <xdr:from>
      <xdr:col>1</xdr:col>
      <xdr:colOff>0</xdr:colOff>
      <xdr:row>1</xdr:row>
      <xdr:rowOff>0</xdr:rowOff>
    </xdr:from>
    <xdr:to>
      <xdr:col>3</xdr:col>
      <xdr:colOff>229870</xdr:colOff>
      <xdr:row>3</xdr:row>
      <xdr:rowOff>43180</xdr:rowOff>
    </xdr:to>
    <xdr:pic>
      <xdr:nvPicPr>
        <xdr:cNvPr id="5" name="Graphic 3">
          <a:extLst>
            <a:ext uri="{FF2B5EF4-FFF2-40B4-BE49-F238E27FC236}">
              <a16:creationId xmlns:a16="http://schemas.microsoft.com/office/drawing/2014/main" id="{11C2C0A0-9790-5719-D465-DCC9CE74C383}"/>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0" y="0"/>
          <a:ext cx="1510030" cy="4584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430530</xdr:colOff>
      <xdr:row>3</xdr:row>
      <xdr:rowOff>35560</xdr:rowOff>
    </xdr:to>
    <xdr:pic>
      <xdr:nvPicPr>
        <xdr:cNvPr id="4" name="Graphic 1">
          <a:extLst>
            <a:ext uri="{FF2B5EF4-FFF2-40B4-BE49-F238E27FC236}">
              <a16:creationId xmlns:a16="http://schemas.microsoft.com/office/drawing/2014/main" id="{ED64FBC7-ACFD-67BE-E250-4F00058AB43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flipV="1">
          <a:off x="0" y="160020"/>
          <a:ext cx="430530" cy="469900"/>
        </a:xfrm>
        <a:prstGeom prst="rect">
          <a:avLst/>
        </a:prstGeom>
      </xdr:spPr>
    </xdr:pic>
    <xdr:clientData/>
  </xdr:twoCellAnchor>
  <xdr:twoCellAnchor>
    <xdr:from>
      <xdr:col>1</xdr:col>
      <xdr:colOff>0</xdr:colOff>
      <xdr:row>1</xdr:row>
      <xdr:rowOff>0</xdr:rowOff>
    </xdr:from>
    <xdr:to>
      <xdr:col>1</xdr:col>
      <xdr:colOff>1510030</xdr:colOff>
      <xdr:row>3</xdr:row>
      <xdr:rowOff>43180</xdr:rowOff>
    </xdr:to>
    <xdr:pic>
      <xdr:nvPicPr>
        <xdr:cNvPr id="5" name="Graphic 3">
          <a:extLst>
            <a:ext uri="{FF2B5EF4-FFF2-40B4-BE49-F238E27FC236}">
              <a16:creationId xmlns:a16="http://schemas.microsoft.com/office/drawing/2014/main" id="{5D917AA9-0B3B-ECFF-0706-DEA3609BEDCD}"/>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0" y="0"/>
          <a:ext cx="1510030" cy="458470"/>
        </a:xfrm>
        <a:prstGeom prst="rect">
          <a:avLst/>
        </a:prstGeom>
      </xdr:spPr>
    </xdr:pic>
    <xdr:clientData/>
  </xdr:twoCellAnchor>
  <xdr:oneCellAnchor>
    <xdr:from>
      <xdr:col>14</xdr:col>
      <xdr:colOff>485775</xdr:colOff>
      <xdr:row>23</xdr:row>
      <xdr:rowOff>276225</xdr:rowOff>
    </xdr:from>
    <xdr:ext cx="184731" cy="264560"/>
    <xdr:sp macro="" textlink="">
      <xdr:nvSpPr>
        <xdr:cNvPr id="2" name="PoljeZBesedilom 1">
          <a:extLst>
            <a:ext uri="{FF2B5EF4-FFF2-40B4-BE49-F238E27FC236}">
              <a16:creationId xmlns:a16="http://schemas.microsoft.com/office/drawing/2014/main" id="{65291265-26CD-510A-E241-4656C356564A}"/>
            </a:ext>
          </a:extLst>
        </xdr:cNvPr>
        <xdr:cNvSpPr txBox="1"/>
      </xdr:nvSpPr>
      <xdr:spPr>
        <a:xfrm>
          <a:off x="15268575" y="581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2B557-32E0-41E3-8EC5-10313D231C4C}">
  <sheetPr>
    <pageSetUpPr fitToPage="1"/>
  </sheetPr>
  <dimension ref="A1:H35"/>
  <sheetViews>
    <sheetView topLeftCell="A7" workbookViewId="0">
      <selection activeCell="B6" sqref="B6"/>
    </sheetView>
  </sheetViews>
  <sheetFormatPr defaultRowHeight="15" x14ac:dyDescent="0.25"/>
  <cols>
    <col min="6" max="6" width="28.5703125" customWidth="1"/>
    <col min="7" max="7" width="27.7109375" customWidth="1"/>
    <col min="9" max="9" width="3.140625" customWidth="1"/>
    <col min="262" max="262" width="28.5703125" customWidth="1"/>
    <col min="263" max="263" width="27.7109375" customWidth="1"/>
    <col min="265" max="265" width="3.140625" customWidth="1"/>
    <col min="518" max="518" width="28.5703125" customWidth="1"/>
    <col min="519" max="519" width="27.7109375" customWidth="1"/>
    <col min="521" max="521" width="3.140625" customWidth="1"/>
    <col min="774" max="774" width="28.5703125" customWidth="1"/>
    <col min="775" max="775" width="27.7109375" customWidth="1"/>
    <col min="777" max="777" width="3.140625" customWidth="1"/>
    <col min="1030" max="1030" width="28.5703125" customWidth="1"/>
    <col min="1031" max="1031" width="27.7109375" customWidth="1"/>
    <col min="1033" max="1033" width="3.140625" customWidth="1"/>
    <col min="1286" max="1286" width="28.5703125" customWidth="1"/>
    <col min="1287" max="1287" width="27.7109375" customWidth="1"/>
    <col min="1289" max="1289" width="3.140625" customWidth="1"/>
    <col min="1542" max="1542" width="28.5703125" customWidth="1"/>
    <col min="1543" max="1543" width="27.7109375" customWidth="1"/>
    <col min="1545" max="1545" width="3.140625" customWidth="1"/>
    <col min="1798" max="1798" width="28.5703125" customWidth="1"/>
    <col min="1799" max="1799" width="27.7109375" customWidth="1"/>
    <col min="1801" max="1801" width="3.140625" customWidth="1"/>
    <col min="2054" max="2054" width="28.5703125" customWidth="1"/>
    <col min="2055" max="2055" width="27.7109375" customWidth="1"/>
    <col min="2057" max="2057" width="3.140625" customWidth="1"/>
    <col min="2310" max="2310" width="28.5703125" customWidth="1"/>
    <col min="2311" max="2311" width="27.7109375" customWidth="1"/>
    <col min="2313" max="2313" width="3.140625" customWidth="1"/>
    <col min="2566" max="2566" width="28.5703125" customWidth="1"/>
    <col min="2567" max="2567" width="27.7109375" customWidth="1"/>
    <col min="2569" max="2569" width="3.140625" customWidth="1"/>
    <col min="2822" max="2822" width="28.5703125" customWidth="1"/>
    <col min="2823" max="2823" width="27.7109375" customWidth="1"/>
    <col min="2825" max="2825" width="3.140625" customWidth="1"/>
    <col min="3078" max="3078" width="28.5703125" customWidth="1"/>
    <col min="3079" max="3079" width="27.7109375" customWidth="1"/>
    <col min="3081" max="3081" width="3.140625" customWidth="1"/>
    <col min="3334" max="3334" width="28.5703125" customWidth="1"/>
    <col min="3335" max="3335" width="27.7109375" customWidth="1"/>
    <col min="3337" max="3337" width="3.140625" customWidth="1"/>
    <col min="3590" max="3590" width="28.5703125" customWidth="1"/>
    <col min="3591" max="3591" width="27.7109375" customWidth="1"/>
    <col min="3593" max="3593" width="3.140625" customWidth="1"/>
    <col min="3846" max="3846" width="28.5703125" customWidth="1"/>
    <col min="3847" max="3847" width="27.7109375" customWidth="1"/>
    <col min="3849" max="3849" width="3.140625" customWidth="1"/>
    <col min="4102" max="4102" width="28.5703125" customWidth="1"/>
    <col min="4103" max="4103" width="27.7109375" customWidth="1"/>
    <col min="4105" max="4105" width="3.140625" customWidth="1"/>
    <col min="4358" max="4358" width="28.5703125" customWidth="1"/>
    <col min="4359" max="4359" width="27.7109375" customWidth="1"/>
    <col min="4361" max="4361" width="3.140625" customWidth="1"/>
    <col min="4614" max="4614" width="28.5703125" customWidth="1"/>
    <col min="4615" max="4615" width="27.7109375" customWidth="1"/>
    <col min="4617" max="4617" width="3.140625" customWidth="1"/>
    <col min="4870" max="4870" width="28.5703125" customWidth="1"/>
    <col min="4871" max="4871" width="27.7109375" customWidth="1"/>
    <col min="4873" max="4873" width="3.140625" customWidth="1"/>
    <col min="5126" max="5126" width="28.5703125" customWidth="1"/>
    <col min="5127" max="5127" width="27.7109375" customWidth="1"/>
    <col min="5129" max="5129" width="3.140625" customWidth="1"/>
    <col min="5382" max="5382" width="28.5703125" customWidth="1"/>
    <col min="5383" max="5383" width="27.7109375" customWidth="1"/>
    <col min="5385" max="5385" width="3.140625" customWidth="1"/>
    <col min="5638" max="5638" width="28.5703125" customWidth="1"/>
    <col min="5639" max="5639" width="27.7109375" customWidth="1"/>
    <col min="5641" max="5641" width="3.140625" customWidth="1"/>
    <col min="5894" max="5894" width="28.5703125" customWidth="1"/>
    <col min="5895" max="5895" width="27.7109375" customWidth="1"/>
    <col min="5897" max="5897" width="3.140625" customWidth="1"/>
    <col min="6150" max="6150" width="28.5703125" customWidth="1"/>
    <col min="6151" max="6151" width="27.7109375" customWidth="1"/>
    <col min="6153" max="6153" width="3.140625" customWidth="1"/>
    <col min="6406" max="6406" width="28.5703125" customWidth="1"/>
    <col min="6407" max="6407" width="27.7109375" customWidth="1"/>
    <col min="6409" max="6409" width="3.140625" customWidth="1"/>
    <col min="6662" max="6662" width="28.5703125" customWidth="1"/>
    <col min="6663" max="6663" width="27.7109375" customWidth="1"/>
    <col min="6665" max="6665" width="3.140625" customWidth="1"/>
    <col min="6918" max="6918" width="28.5703125" customWidth="1"/>
    <col min="6919" max="6919" width="27.7109375" customWidth="1"/>
    <col min="6921" max="6921" width="3.140625" customWidth="1"/>
    <col min="7174" max="7174" width="28.5703125" customWidth="1"/>
    <col min="7175" max="7175" width="27.7109375" customWidth="1"/>
    <col min="7177" max="7177" width="3.140625" customWidth="1"/>
    <col min="7430" max="7430" width="28.5703125" customWidth="1"/>
    <col min="7431" max="7431" width="27.7109375" customWidth="1"/>
    <col min="7433" max="7433" width="3.140625" customWidth="1"/>
    <col min="7686" max="7686" width="28.5703125" customWidth="1"/>
    <col min="7687" max="7687" width="27.7109375" customWidth="1"/>
    <col min="7689" max="7689" width="3.140625" customWidth="1"/>
    <col min="7942" max="7942" width="28.5703125" customWidth="1"/>
    <col min="7943" max="7943" width="27.7109375" customWidth="1"/>
    <col min="7945" max="7945" width="3.140625" customWidth="1"/>
    <col min="8198" max="8198" width="28.5703125" customWidth="1"/>
    <col min="8199" max="8199" width="27.7109375" customWidth="1"/>
    <col min="8201" max="8201" width="3.140625" customWidth="1"/>
    <col min="8454" max="8454" width="28.5703125" customWidth="1"/>
    <col min="8455" max="8455" width="27.7109375" customWidth="1"/>
    <col min="8457" max="8457" width="3.140625" customWidth="1"/>
    <col min="8710" max="8710" width="28.5703125" customWidth="1"/>
    <col min="8711" max="8711" width="27.7109375" customWidth="1"/>
    <col min="8713" max="8713" width="3.140625" customWidth="1"/>
    <col min="8966" max="8966" width="28.5703125" customWidth="1"/>
    <col min="8967" max="8967" width="27.7109375" customWidth="1"/>
    <col min="8969" max="8969" width="3.140625" customWidth="1"/>
    <col min="9222" max="9222" width="28.5703125" customWidth="1"/>
    <col min="9223" max="9223" width="27.7109375" customWidth="1"/>
    <col min="9225" max="9225" width="3.140625" customWidth="1"/>
    <col min="9478" max="9478" width="28.5703125" customWidth="1"/>
    <col min="9479" max="9479" width="27.7109375" customWidth="1"/>
    <col min="9481" max="9481" width="3.140625" customWidth="1"/>
    <col min="9734" max="9734" width="28.5703125" customWidth="1"/>
    <col min="9735" max="9735" width="27.7109375" customWidth="1"/>
    <col min="9737" max="9737" width="3.140625" customWidth="1"/>
    <col min="9990" max="9990" width="28.5703125" customWidth="1"/>
    <col min="9991" max="9991" width="27.7109375" customWidth="1"/>
    <col min="9993" max="9993" width="3.140625" customWidth="1"/>
    <col min="10246" max="10246" width="28.5703125" customWidth="1"/>
    <col min="10247" max="10247" width="27.7109375" customWidth="1"/>
    <col min="10249" max="10249" width="3.140625" customWidth="1"/>
    <col min="10502" max="10502" width="28.5703125" customWidth="1"/>
    <col min="10503" max="10503" width="27.7109375" customWidth="1"/>
    <col min="10505" max="10505" width="3.140625" customWidth="1"/>
    <col min="10758" max="10758" width="28.5703125" customWidth="1"/>
    <col min="10759" max="10759" width="27.7109375" customWidth="1"/>
    <col min="10761" max="10761" width="3.140625" customWidth="1"/>
    <col min="11014" max="11014" width="28.5703125" customWidth="1"/>
    <col min="11015" max="11015" width="27.7109375" customWidth="1"/>
    <col min="11017" max="11017" width="3.140625" customWidth="1"/>
    <col min="11270" max="11270" width="28.5703125" customWidth="1"/>
    <col min="11271" max="11271" width="27.7109375" customWidth="1"/>
    <col min="11273" max="11273" width="3.140625" customWidth="1"/>
    <col min="11526" max="11526" width="28.5703125" customWidth="1"/>
    <col min="11527" max="11527" width="27.7109375" customWidth="1"/>
    <col min="11529" max="11529" width="3.140625" customWidth="1"/>
    <col min="11782" max="11782" width="28.5703125" customWidth="1"/>
    <col min="11783" max="11783" width="27.7109375" customWidth="1"/>
    <col min="11785" max="11785" width="3.140625" customWidth="1"/>
    <col min="12038" max="12038" width="28.5703125" customWidth="1"/>
    <col min="12039" max="12039" width="27.7109375" customWidth="1"/>
    <col min="12041" max="12041" width="3.140625" customWidth="1"/>
    <col min="12294" max="12294" width="28.5703125" customWidth="1"/>
    <col min="12295" max="12295" width="27.7109375" customWidth="1"/>
    <col min="12297" max="12297" width="3.140625" customWidth="1"/>
    <col min="12550" max="12550" width="28.5703125" customWidth="1"/>
    <col min="12551" max="12551" width="27.7109375" customWidth="1"/>
    <col min="12553" max="12553" width="3.140625" customWidth="1"/>
    <col min="12806" max="12806" width="28.5703125" customWidth="1"/>
    <col min="12807" max="12807" width="27.7109375" customWidth="1"/>
    <col min="12809" max="12809" width="3.140625" customWidth="1"/>
    <col min="13062" max="13062" width="28.5703125" customWidth="1"/>
    <col min="13063" max="13063" width="27.7109375" customWidth="1"/>
    <col min="13065" max="13065" width="3.140625" customWidth="1"/>
    <col min="13318" max="13318" width="28.5703125" customWidth="1"/>
    <col min="13319" max="13319" width="27.7109375" customWidth="1"/>
    <col min="13321" max="13321" width="3.140625" customWidth="1"/>
    <col min="13574" max="13574" width="28.5703125" customWidth="1"/>
    <col min="13575" max="13575" width="27.7109375" customWidth="1"/>
    <col min="13577" max="13577" width="3.140625" customWidth="1"/>
    <col min="13830" max="13830" width="28.5703125" customWidth="1"/>
    <col min="13831" max="13831" width="27.7109375" customWidth="1"/>
    <col min="13833" max="13833" width="3.140625" customWidth="1"/>
    <col min="14086" max="14086" width="28.5703125" customWidth="1"/>
    <col min="14087" max="14087" width="27.7109375" customWidth="1"/>
    <col min="14089" max="14089" width="3.140625" customWidth="1"/>
    <col min="14342" max="14342" width="28.5703125" customWidth="1"/>
    <col min="14343" max="14343" width="27.7109375" customWidth="1"/>
    <col min="14345" max="14345" width="3.140625" customWidth="1"/>
    <col min="14598" max="14598" width="28.5703125" customWidth="1"/>
    <col min="14599" max="14599" width="27.7109375" customWidth="1"/>
    <col min="14601" max="14601" width="3.140625" customWidth="1"/>
    <col min="14854" max="14854" width="28.5703125" customWidth="1"/>
    <col min="14855" max="14855" width="27.7109375" customWidth="1"/>
    <col min="14857" max="14857" width="3.140625" customWidth="1"/>
    <col min="15110" max="15110" width="28.5703125" customWidth="1"/>
    <col min="15111" max="15111" width="27.7109375" customWidth="1"/>
    <col min="15113" max="15113" width="3.140625" customWidth="1"/>
    <col min="15366" max="15366" width="28.5703125" customWidth="1"/>
    <col min="15367" max="15367" width="27.7109375" customWidth="1"/>
    <col min="15369" max="15369" width="3.140625" customWidth="1"/>
    <col min="15622" max="15622" width="28.5703125" customWidth="1"/>
    <col min="15623" max="15623" width="27.7109375" customWidth="1"/>
    <col min="15625" max="15625" width="3.140625" customWidth="1"/>
    <col min="15878" max="15878" width="28.5703125" customWidth="1"/>
    <col min="15879" max="15879" width="27.7109375" customWidth="1"/>
    <col min="15881" max="15881" width="3.140625" customWidth="1"/>
    <col min="16134" max="16134" width="28.5703125" customWidth="1"/>
    <col min="16135" max="16135" width="27.7109375" customWidth="1"/>
    <col min="16137" max="16137" width="3.140625" customWidth="1"/>
  </cols>
  <sheetData>
    <row r="1" spans="1:8" s="1" customFormat="1" ht="12.75" x14ac:dyDescent="0.2"/>
    <row r="2" spans="1:8" s="1" customFormat="1" ht="19.5" x14ac:dyDescent="0.2">
      <c r="A2" s="30"/>
      <c r="B2" s="30"/>
      <c r="H2" s="17" t="s">
        <v>50</v>
      </c>
    </row>
    <row r="3" spans="1:8" s="1" customFormat="1" ht="12.75" x14ac:dyDescent="0.2"/>
    <row r="4" spans="1:8" s="1" customFormat="1" ht="16.5" x14ac:dyDescent="0.3">
      <c r="H4" s="18" t="s">
        <v>51</v>
      </c>
    </row>
    <row r="5" spans="1:8" s="1" customFormat="1" ht="12.75" x14ac:dyDescent="0.2"/>
    <row r="6" spans="1:8" s="1" customFormat="1" ht="20.25" x14ac:dyDescent="0.3">
      <c r="B6" s="19" t="s">
        <v>59</v>
      </c>
    </row>
    <row r="7" spans="1:8" s="1" customFormat="1" ht="20.25" x14ac:dyDescent="0.3">
      <c r="B7" s="5"/>
      <c r="F7" s="19"/>
    </row>
    <row r="8" spans="1:8" s="1" customFormat="1" ht="15.75" x14ac:dyDescent="0.2">
      <c r="B8" s="29" t="s">
        <v>58</v>
      </c>
    </row>
    <row r="9" spans="1:8" s="1" customFormat="1" ht="12.75" x14ac:dyDescent="0.2">
      <c r="B9" s="4"/>
    </row>
    <row r="10" spans="1:8" s="1" customFormat="1" ht="12.75" x14ac:dyDescent="0.2">
      <c r="B10" s="4"/>
    </row>
    <row r="11" spans="1:8" s="1" customFormat="1" ht="12.75" x14ac:dyDescent="0.2">
      <c r="B11" s="4"/>
    </row>
    <row r="12" spans="1:8" s="7" customFormat="1" ht="20.25" x14ac:dyDescent="0.3">
      <c r="A12" s="6" t="s">
        <v>0</v>
      </c>
      <c r="C12" s="8"/>
    </row>
    <row r="13" spans="1:8" s="7" customFormat="1" ht="20.25" x14ac:dyDescent="0.3">
      <c r="A13" s="6"/>
      <c r="C13" s="8"/>
    </row>
    <row r="16" spans="1:8" x14ac:dyDescent="0.25">
      <c r="A16" s="20" t="s">
        <v>41</v>
      </c>
      <c r="B16" s="21"/>
      <c r="C16" s="21"/>
      <c r="D16" s="21"/>
      <c r="E16" s="21"/>
      <c r="F16" s="22"/>
      <c r="G16" s="23">
        <f>'Ponudbeni predračun'!H39</f>
        <v>12200</v>
      </c>
    </row>
    <row r="17" spans="1:7" x14ac:dyDescent="0.25">
      <c r="A17" s="24" t="s">
        <v>42</v>
      </c>
      <c r="B17" s="25"/>
      <c r="C17" s="25"/>
      <c r="D17" s="25"/>
      <c r="E17" s="25"/>
      <c r="F17" s="26"/>
      <c r="G17" s="27">
        <f>'Ponudbeni predračun'!H40</f>
        <v>48800</v>
      </c>
    </row>
    <row r="23" spans="1:7" x14ac:dyDescent="0.25">
      <c r="A23" t="s">
        <v>43</v>
      </c>
    </row>
    <row r="32" spans="1:7" x14ac:dyDescent="0.25">
      <c r="A32" t="s">
        <v>44</v>
      </c>
      <c r="B32" t="s">
        <v>45</v>
      </c>
      <c r="G32" s="28" t="s">
        <v>46</v>
      </c>
    </row>
    <row r="35" spans="1:7" x14ac:dyDescent="0.25">
      <c r="A35" t="s">
        <v>47</v>
      </c>
      <c r="G35" s="28" t="s">
        <v>48</v>
      </c>
    </row>
  </sheetData>
  <pageMargins left="0.7" right="0.7" top="0.75" bottom="0.75" header="0.3" footer="0.3"/>
  <pageSetup paperSize="9" scale="7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24EE1-246C-49E6-BBF2-E840874F8481}">
  <sheetPr>
    <pageSetUpPr fitToPage="1"/>
  </sheetPr>
  <dimension ref="A2:H117"/>
  <sheetViews>
    <sheetView tabSelected="1" topLeftCell="A7" workbookViewId="0">
      <selection activeCell="B17" sqref="B17"/>
    </sheetView>
  </sheetViews>
  <sheetFormatPr defaultRowHeight="12.75" x14ac:dyDescent="0.2"/>
  <cols>
    <col min="1" max="1" width="7.140625" style="1" customWidth="1"/>
    <col min="2" max="2" width="83.7109375" style="1" customWidth="1"/>
    <col min="3" max="3" width="9.28515625" style="1" bestFit="1" customWidth="1"/>
    <col min="4" max="4" width="14.42578125" style="1" customWidth="1"/>
    <col min="5" max="5" width="10.28515625" style="31" customWidth="1"/>
    <col min="6" max="6" width="10.140625" style="1" customWidth="1"/>
    <col min="7" max="7" width="16" style="1" customWidth="1"/>
    <col min="8" max="8" width="15.85546875" style="1" customWidth="1"/>
    <col min="9" max="256" width="9.140625" style="1"/>
    <col min="257" max="257" width="5.7109375" style="1" customWidth="1"/>
    <col min="258" max="258" width="83.7109375" style="1" customWidth="1"/>
    <col min="259" max="259" width="9.28515625" style="1" bestFit="1" customWidth="1"/>
    <col min="260" max="260" width="14.42578125" style="1" customWidth="1"/>
    <col min="261" max="261" width="6.28515625" style="1" customWidth="1"/>
    <col min="262" max="262" width="10.140625" style="1" customWidth="1"/>
    <col min="263" max="263" width="16" style="1" customWidth="1"/>
    <col min="264" max="264" width="15.85546875" style="1" customWidth="1"/>
    <col min="265" max="512" width="9.140625" style="1"/>
    <col min="513" max="513" width="5.7109375" style="1" customWidth="1"/>
    <col min="514" max="514" width="83.7109375" style="1" customWidth="1"/>
    <col min="515" max="515" width="9.28515625" style="1" bestFit="1" customWidth="1"/>
    <col min="516" max="516" width="14.42578125" style="1" customWidth="1"/>
    <col min="517" max="517" width="6.28515625" style="1" customWidth="1"/>
    <col min="518" max="518" width="10.140625" style="1" customWidth="1"/>
    <col min="519" max="519" width="16" style="1" customWidth="1"/>
    <col min="520" max="520" width="15.85546875" style="1" customWidth="1"/>
    <col min="521" max="768" width="9.140625" style="1"/>
    <col min="769" max="769" width="5.7109375" style="1" customWidth="1"/>
    <col min="770" max="770" width="83.7109375" style="1" customWidth="1"/>
    <col min="771" max="771" width="9.28515625" style="1" bestFit="1" customWidth="1"/>
    <col min="772" max="772" width="14.42578125" style="1" customWidth="1"/>
    <col min="773" max="773" width="6.28515625" style="1" customWidth="1"/>
    <col min="774" max="774" width="10.140625" style="1" customWidth="1"/>
    <col min="775" max="775" width="16" style="1" customWidth="1"/>
    <col min="776" max="776" width="15.85546875" style="1" customWidth="1"/>
    <col min="777" max="1024" width="9.140625" style="1"/>
    <col min="1025" max="1025" width="5.7109375" style="1" customWidth="1"/>
    <col min="1026" max="1026" width="83.7109375" style="1" customWidth="1"/>
    <col min="1027" max="1027" width="9.28515625" style="1" bestFit="1" customWidth="1"/>
    <col min="1028" max="1028" width="14.42578125" style="1" customWidth="1"/>
    <col min="1029" max="1029" width="6.28515625" style="1" customWidth="1"/>
    <col min="1030" max="1030" width="10.140625" style="1" customWidth="1"/>
    <col min="1031" max="1031" width="16" style="1" customWidth="1"/>
    <col min="1032" max="1032" width="15.85546875" style="1" customWidth="1"/>
    <col min="1033" max="1280" width="9.140625" style="1"/>
    <col min="1281" max="1281" width="5.7109375" style="1" customWidth="1"/>
    <col min="1282" max="1282" width="83.7109375" style="1" customWidth="1"/>
    <col min="1283" max="1283" width="9.28515625" style="1" bestFit="1" customWidth="1"/>
    <col min="1284" max="1284" width="14.42578125" style="1" customWidth="1"/>
    <col min="1285" max="1285" width="6.28515625" style="1" customWidth="1"/>
    <col min="1286" max="1286" width="10.140625" style="1" customWidth="1"/>
    <col min="1287" max="1287" width="16" style="1" customWidth="1"/>
    <col min="1288" max="1288" width="15.85546875" style="1" customWidth="1"/>
    <col min="1289" max="1536" width="9.140625" style="1"/>
    <col min="1537" max="1537" width="5.7109375" style="1" customWidth="1"/>
    <col min="1538" max="1538" width="83.7109375" style="1" customWidth="1"/>
    <col min="1539" max="1539" width="9.28515625" style="1" bestFit="1" customWidth="1"/>
    <col min="1540" max="1540" width="14.42578125" style="1" customWidth="1"/>
    <col min="1541" max="1541" width="6.28515625" style="1" customWidth="1"/>
    <col min="1542" max="1542" width="10.140625" style="1" customWidth="1"/>
    <col min="1543" max="1543" width="16" style="1" customWidth="1"/>
    <col min="1544" max="1544" width="15.85546875" style="1" customWidth="1"/>
    <col min="1545" max="1792" width="9.140625" style="1"/>
    <col min="1793" max="1793" width="5.7109375" style="1" customWidth="1"/>
    <col min="1794" max="1794" width="83.7109375" style="1" customWidth="1"/>
    <col min="1795" max="1795" width="9.28515625" style="1" bestFit="1" customWidth="1"/>
    <col min="1796" max="1796" width="14.42578125" style="1" customWidth="1"/>
    <col min="1797" max="1797" width="6.28515625" style="1" customWidth="1"/>
    <col min="1798" max="1798" width="10.140625" style="1" customWidth="1"/>
    <col min="1799" max="1799" width="16" style="1" customWidth="1"/>
    <col min="1800" max="1800" width="15.85546875" style="1" customWidth="1"/>
    <col min="1801" max="2048" width="9.140625" style="1"/>
    <col min="2049" max="2049" width="5.7109375" style="1" customWidth="1"/>
    <col min="2050" max="2050" width="83.7109375" style="1" customWidth="1"/>
    <col min="2051" max="2051" width="9.28515625" style="1" bestFit="1" customWidth="1"/>
    <col min="2052" max="2052" width="14.42578125" style="1" customWidth="1"/>
    <col min="2053" max="2053" width="6.28515625" style="1" customWidth="1"/>
    <col min="2054" max="2054" width="10.140625" style="1" customWidth="1"/>
    <col min="2055" max="2055" width="16" style="1" customWidth="1"/>
    <col min="2056" max="2056" width="15.85546875" style="1" customWidth="1"/>
    <col min="2057" max="2304" width="9.140625" style="1"/>
    <col min="2305" max="2305" width="5.7109375" style="1" customWidth="1"/>
    <col min="2306" max="2306" width="83.7109375" style="1" customWidth="1"/>
    <col min="2307" max="2307" width="9.28515625" style="1" bestFit="1" customWidth="1"/>
    <col min="2308" max="2308" width="14.42578125" style="1" customWidth="1"/>
    <col min="2309" max="2309" width="6.28515625" style="1" customWidth="1"/>
    <col min="2310" max="2310" width="10.140625" style="1" customWidth="1"/>
    <col min="2311" max="2311" width="16" style="1" customWidth="1"/>
    <col min="2312" max="2312" width="15.85546875" style="1" customWidth="1"/>
    <col min="2313" max="2560" width="9.140625" style="1"/>
    <col min="2561" max="2561" width="5.7109375" style="1" customWidth="1"/>
    <col min="2562" max="2562" width="83.7109375" style="1" customWidth="1"/>
    <col min="2563" max="2563" width="9.28515625" style="1" bestFit="1" customWidth="1"/>
    <col min="2564" max="2564" width="14.42578125" style="1" customWidth="1"/>
    <col min="2565" max="2565" width="6.28515625" style="1" customWidth="1"/>
    <col min="2566" max="2566" width="10.140625" style="1" customWidth="1"/>
    <col min="2567" max="2567" width="16" style="1" customWidth="1"/>
    <col min="2568" max="2568" width="15.85546875" style="1" customWidth="1"/>
    <col min="2569" max="2816" width="9.140625" style="1"/>
    <col min="2817" max="2817" width="5.7109375" style="1" customWidth="1"/>
    <col min="2818" max="2818" width="83.7109375" style="1" customWidth="1"/>
    <col min="2819" max="2819" width="9.28515625" style="1" bestFit="1" customWidth="1"/>
    <col min="2820" max="2820" width="14.42578125" style="1" customWidth="1"/>
    <col min="2821" max="2821" width="6.28515625" style="1" customWidth="1"/>
    <col min="2822" max="2822" width="10.140625" style="1" customWidth="1"/>
    <col min="2823" max="2823" width="16" style="1" customWidth="1"/>
    <col min="2824" max="2824" width="15.85546875" style="1" customWidth="1"/>
    <col min="2825" max="3072" width="9.140625" style="1"/>
    <col min="3073" max="3073" width="5.7109375" style="1" customWidth="1"/>
    <col min="3074" max="3074" width="83.7109375" style="1" customWidth="1"/>
    <col min="3075" max="3075" width="9.28515625" style="1" bestFit="1" customWidth="1"/>
    <col min="3076" max="3076" width="14.42578125" style="1" customWidth="1"/>
    <col min="3077" max="3077" width="6.28515625" style="1" customWidth="1"/>
    <col min="3078" max="3078" width="10.140625" style="1" customWidth="1"/>
    <col min="3079" max="3079" width="16" style="1" customWidth="1"/>
    <col min="3080" max="3080" width="15.85546875" style="1" customWidth="1"/>
    <col min="3081" max="3328" width="9.140625" style="1"/>
    <col min="3329" max="3329" width="5.7109375" style="1" customWidth="1"/>
    <col min="3330" max="3330" width="83.7109375" style="1" customWidth="1"/>
    <col min="3331" max="3331" width="9.28515625" style="1" bestFit="1" customWidth="1"/>
    <col min="3332" max="3332" width="14.42578125" style="1" customWidth="1"/>
    <col min="3333" max="3333" width="6.28515625" style="1" customWidth="1"/>
    <col min="3334" max="3334" width="10.140625" style="1" customWidth="1"/>
    <col min="3335" max="3335" width="16" style="1" customWidth="1"/>
    <col min="3336" max="3336" width="15.85546875" style="1" customWidth="1"/>
    <col min="3337" max="3584" width="9.140625" style="1"/>
    <col min="3585" max="3585" width="5.7109375" style="1" customWidth="1"/>
    <col min="3586" max="3586" width="83.7109375" style="1" customWidth="1"/>
    <col min="3587" max="3587" width="9.28515625" style="1" bestFit="1" customWidth="1"/>
    <col min="3588" max="3588" width="14.42578125" style="1" customWidth="1"/>
    <col min="3589" max="3589" width="6.28515625" style="1" customWidth="1"/>
    <col min="3590" max="3590" width="10.140625" style="1" customWidth="1"/>
    <col min="3591" max="3591" width="16" style="1" customWidth="1"/>
    <col min="3592" max="3592" width="15.85546875" style="1" customWidth="1"/>
    <col min="3593" max="3840" width="9.140625" style="1"/>
    <col min="3841" max="3841" width="5.7109375" style="1" customWidth="1"/>
    <col min="3842" max="3842" width="83.7109375" style="1" customWidth="1"/>
    <col min="3843" max="3843" width="9.28515625" style="1" bestFit="1" customWidth="1"/>
    <col min="3844" max="3844" width="14.42578125" style="1" customWidth="1"/>
    <col min="3845" max="3845" width="6.28515625" style="1" customWidth="1"/>
    <col min="3846" max="3846" width="10.140625" style="1" customWidth="1"/>
    <col min="3847" max="3847" width="16" style="1" customWidth="1"/>
    <col min="3848" max="3848" width="15.85546875" style="1" customWidth="1"/>
    <col min="3849" max="4096" width="9.140625" style="1"/>
    <col min="4097" max="4097" width="5.7109375" style="1" customWidth="1"/>
    <col min="4098" max="4098" width="83.7109375" style="1" customWidth="1"/>
    <col min="4099" max="4099" width="9.28515625" style="1" bestFit="1" customWidth="1"/>
    <col min="4100" max="4100" width="14.42578125" style="1" customWidth="1"/>
    <col min="4101" max="4101" width="6.28515625" style="1" customWidth="1"/>
    <col min="4102" max="4102" width="10.140625" style="1" customWidth="1"/>
    <col min="4103" max="4103" width="16" style="1" customWidth="1"/>
    <col min="4104" max="4104" width="15.85546875" style="1" customWidth="1"/>
    <col min="4105" max="4352" width="9.140625" style="1"/>
    <col min="4353" max="4353" width="5.7109375" style="1" customWidth="1"/>
    <col min="4354" max="4354" width="83.7109375" style="1" customWidth="1"/>
    <col min="4355" max="4355" width="9.28515625" style="1" bestFit="1" customWidth="1"/>
    <col min="4356" max="4356" width="14.42578125" style="1" customWidth="1"/>
    <col min="4357" max="4357" width="6.28515625" style="1" customWidth="1"/>
    <col min="4358" max="4358" width="10.140625" style="1" customWidth="1"/>
    <col min="4359" max="4359" width="16" style="1" customWidth="1"/>
    <col min="4360" max="4360" width="15.85546875" style="1" customWidth="1"/>
    <col min="4361" max="4608" width="9.140625" style="1"/>
    <col min="4609" max="4609" width="5.7109375" style="1" customWidth="1"/>
    <col min="4610" max="4610" width="83.7109375" style="1" customWidth="1"/>
    <col min="4611" max="4611" width="9.28515625" style="1" bestFit="1" customWidth="1"/>
    <col min="4612" max="4612" width="14.42578125" style="1" customWidth="1"/>
    <col min="4613" max="4613" width="6.28515625" style="1" customWidth="1"/>
    <col min="4614" max="4614" width="10.140625" style="1" customWidth="1"/>
    <col min="4615" max="4615" width="16" style="1" customWidth="1"/>
    <col min="4616" max="4616" width="15.85546875" style="1" customWidth="1"/>
    <col min="4617" max="4864" width="9.140625" style="1"/>
    <col min="4865" max="4865" width="5.7109375" style="1" customWidth="1"/>
    <col min="4866" max="4866" width="83.7109375" style="1" customWidth="1"/>
    <col min="4867" max="4867" width="9.28515625" style="1" bestFit="1" customWidth="1"/>
    <col min="4868" max="4868" width="14.42578125" style="1" customWidth="1"/>
    <col min="4869" max="4869" width="6.28515625" style="1" customWidth="1"/>
    <col min="4870" max="4870" width="10.140625" style="1" customWidth="1"/>
    <col min="4871" max="4871" width="16" style="1" customWidth="1"/>
    <col min="4872" max="4872" width="15.85546875" style="1" customWidth="1"/>
    <col min="4873" max="5120" width="9.140625" style="1"/>
    <col min="5121" max="5121" width="5.7109375" style="1" customWidth="1"/>
    <col min="5122" max="5122" width="83.7109375" style="1" customWidth="1"/>
    <col min="5123" max="5123" width="9.28515625" style="1" bestFit="1" customWidth="1"/>
    <col min="5124" max="5124" width="14.42578125" style="1" customWidth="1"/>
    <col min="5125" max="5125" width="6.28515625" style="1" customWidth="1"/>
    <col min="5126" max="5126" width="10.140625" style="1" customWidth="1"/>
    <col min="5127" max="5127" width="16" style="1" customWidth="1"/>
    <col min="5128" max="5128" width="15.85546875" style="1" customWidth="1"/>
    <col min="5129" max="5376" width="9.140625" style="1"/>
    <col min="5377" max="5377" width="5.7109375" style="1" customWidth="1"/>
    <col min="5378" max="5378" width="83.7109375" style="1" customWidth="1"/>
    <col min="5379" max="5379" width="9.28515625" style="1" bestFit="1" customWidth="1"/>
    <col min="5380" max="5380" width="14.42578125" style="1" customWidth="1"/>
    <col min="5381" max="5381" width="6.28515625" style="1" customWidth="1"/>
    <col min="5382" max="5382" width="10.140625" style="1" customWidth="1"/>
    <col min="5383" max="5383" width="16" style="1" customWidth="1"/>
    <col min="5384" max="5384" width="15.85546875" style="1" customWidth="1"/>
    <col min="5385" max="5632" width="9.140625" style="1"/>
    <col min="5633" max="5633" width="5.7109375" style="1" customWidth="1"/>
    <col min="5634" max="5634" width="83.7109375" style="1" customWidth="1"/>
    <col min="5635" max="5635" width="9.28515625" style="1" bestFit="1" customWidth="1"/>
    <col min="5636" max="5636" width="14.42578125" style="1" customWidth="1"/>
    <col min="5637" max="5637" width="6.28515625" style="1" customWidth="1"/>
    <col min="5638" max="5638" width="10.140625" style="1" customWidth="1"/>
    <col min="5639" max="5639" width="16" style="1" customWidth="1"/>
    <col min="5640" max="5640" width="15.85546875" style="1" customWidth="1"/>
    <col min="5641" max="5888" width="9.140625" style="1"/>
    <col min="5889" max="5889" width="5.7109375" style="1" customWidth="1"/>
    <col min="5890" max="5890" width="83.7109375" style="1" customWidth="1"/>
    <col min="5891" max="5891" width="9.28515625" style="1" bestFit="1" customWidth="1"/>
    <col min="5892" max="5892" width="14.42578125" style="1" customWidth="1"/>
    <col min="5893" max="5893" width="6.28515625" style="1" customWidth="1"/>
    <col min="5894" max="5894" width="10.140625" style="1" customWidth="1"/>
    <col min="5895" max="5895" width="16" style="1" customWidth="1"/>
    <col min="5896" max="5896" width="15.85546875" style="1" customWidth="1"/>
    <col min="5897" max="6144" width="9.140625" style="1"/>
    <col min="6145" max="6145" width="5.7109375" style="1" customWidth="1"/>
    <col min="6146" max="6146" width="83.7109375" style="1" customWidth="1"/>
    <col min="6147" max="6147" width="9.28515625" style="1" bestFit="1" customWidth="1"/>
    <col min="6148" max="6148" width="14.42578125" style="1" customWidth="1"/>
    <col min="6149" max="6149" width="6.28515625" style="1" customWidth="1"/>
    <col min="6150" max="6150" width="10.140625" style="1" customWidth="1"/>
    <col min="6151" max="6151" width="16" style="1" customWidth="1"/>
    <col min="6152" max="6152" width="15.85546875" style="1" customWidth="1"/>
    <col min="6153" max="6400" width="9.140625" style="1"/>
    <col min="6401" max="6401" width="5.7109375" style="1" customWidth="1"/>
    <col min="6402" max="6402" width="83.7109375" style="1" customWidth="1"/>
    <col min="6403" max="6403" width="9.28515625" style="1" bestFit="1" customWidth="1"/>
    <col min="6404" max="6404" width="14.42578125" style="1" customWidth="1"/>
    <col min="6405" max="6405" width="6.28515625" style="1" customWidth="1"/>
    <col min="6406" max="6406" width="10.140625" style="1" customWidth="1"/>
    <col min="6407" max="6407" width="16" style="1" customWidth="1"/>
    <col min="6408" max="6408" width="15.85546875" style="1" customWidth="1"/>
    <col min="6409" max="6656" width="9.140625" style="1"/>
    <col min="6657" max="6657" width="5.7109375" style="1" customWidth="1"/>
    <col min="6658" max="6658" width="83.7109375" style="1" customWidth="1"/>
    <col min="6659" max="6659" width="9.28515625" style="1" bestFit="1" customWidth="1"/>
    <col min="6660" max="6660" width="14.42578125" style="1" customWidth="1"/>
    <col min="6661" max="6661" width="6.28515625" style="1" customWidth="1"/>
    <col min="6662" max="6662" width="10.140625" style="1" customWidth="1"/>
    <col min="6663" max="6663" width="16" style="1" customWidth="1"/>
    <col min="6664" max="6664" width="15.85546875" style="1" customWidth="1"/>
    <col min="6665" max="6912" width="9.140625" style="1"/>
    <col min="6913" max="6913" width="5.7109375" style="1" customWidth="1"/>
    <col min="6914" max="6914" width="83.7109375" style="1" customWidth="1"/>
    <col min="6915" max="6915" width="9.28515625" style="1" bestFit="1" customWidth="1"/>
    <col min="6916" max="6916" width="14.42578125" style="1" customWidth="1"/>
    <col min="6917" max="6917" width="6.28515625" style="1" customWidth="1"/>
    <col min="6918" max="6918" width="10.140625" style="1" customWidth="1"/>
    <col min="6919" max="6919" width="16" style="1" customWidth="1"/>
    <col min="6920" max="6920" width="15.85546875" style="1" customWidth="1"/>
    <col min="6921" max="7168" width="9.140625" style="1"/>
    <col min="7169" max="7169" width="5.7109375" style="1" customWidth="1"/>
    <col min="7170" max="7170" width="83.7109375" style="1" customWidth="1"/>
    <col min="7171" max="7171" width="9.28515625" style="1" bestFit="1" customWidth="1"/>
    <col min="7172" max="7172" width="14.42578125" style="1" customWidth="1"/>
    <col min="7173" max="7173" width="6.28515625" style="1" customWidth="1"/>
    <col min="7174" max="7174" width="10.140625" style="1" customWidth="1"/>
    <col min="7175" max="7175" width="16" style="1" customWidth="1"/>
    <col min="7176" max="7176" width="15.85546875" style="1" customWidth="1"/>
    <col min="7177" max="7424" width="9.140625" style="1"/>
    <col min="7425" max="7425" width="5.7109375" style="1" customWidth="1"/>
    <col min="7426" max="7426" width="83.7109375" style="1" customWidth="1"/>
    <col min="7427" max="7427" width="9.28515625" style="1" bestFit="1" customWidth="1"/>
    <col min="7428" max="7428" width="14.42578125" style="1" customWidth="1"/>
    <col min="7429" max="7429" width="6.28515625" style="1" customWidth="1"/>
    <col min="7430" max="7430" width="10.140625" style="1" customWidth="1"/>
    <col min="7431" max="7431" width="16" style="1" customWidth="1"/>
    <col min="7432" max="7432" width="15.85546875" style="1" customWidth="1"/>
    <col min="7433" max="7680" width="9.140625" style="1"/>
    <col min="7681" max="7681" width="5.7109375" style="1" customWidth="1"/>
    <col min="7682" max="7682" width="83.7109375" style="1" customWidth="1"/>
    <col min="7683" max="7683" width="9.28515625" style="1" bestFit="1" customWidth="1"/>
    <col min="7684" max="7684" width="14.42578125" style="1" customWidth="1"/>
    <col min="7685" max="7685" width="6.28515625" style="1" customWidth="1"/>
    <col min="7686" max="7686" width="10.140625" style="1" customWidth="1"/>
    <col min="7687" max="7687" width="16" style="1" customWidth="1"/>
    <col min="7688" max="7688" width="15.85546875" style="1" customWidth="1"/>
    <col min="7689" max="7936" width="9.140625" style="1"/>
    <col min="7937" max="7937" width="5.7109375" style="1" customWidth="1"/>
    <col min="7938" max="7938" width="83.7109375" style="1" customWidth="1"/>
    <col min="7939" max="7939" width="9.28515625" style="1" bestFit="1" customWidth="1"/>
    <col min="7940" max="7940" width="14.42578125" style="1" customWidth="1"/>
    <col min="7941" max="7941" width="6.28515625" style="1" customWidth="1"/>
    <col min="7942" max="7942" width="10.140625" style="1" customWidth="1"/>
    <col min="7943" max="7943" width="16" style="1" customWidth="1"/>
    <col min="7944" max="7944" width="15.85546875" style="1" customWidth="1"/>
    <col min="7945" max="8192" width="9.140625" style="1"/>
    <col min="8193" max="8193" width="5.7109375" style="1" customWidth="1"/>
    <col min="8194" max="8194" width="83.7109375" style="1" customWidth="1"/>
    <col min="8195" max="8195" width="9.28515625" style="1" bestFit="1" customWidth="1"/>
    <col min="8196" max="8196" width="14.42578125" style="1" customWidth="1"/>
    <col min="8197" max="8197" width="6.28515625" style="1" customWidth="1"/>
    <col min="8198" max="8198" width="10.140625" style="1" customWidth="1"/>
    <col min="8199" max="8199" width="16" style="1" customWidth="1"/>
    <col min="8200" max="8200" width="15.85546875" style="1" customWidth="1"/>
    <col min="8201" max="8448" width="9.140625" style="1"/>
    <col min="8449" max="8449" width="5.7109375" style="1" customWidth="1"/>
    <col min="8450" max="8450" width="83.7109375" style="1" customWidth="1"/>
    <col min="8451" max="8451" width="9.28515625" style="1" bestFit="1" customWidth="1"/>
    <col min="8452" max="8452" width="14.42578125" style="1" customWidth="1"/>
    <col min="8453" max="8453" width="6.28515625" style="1" customWidth="1"/>
    <col min="8454" max="8454" width="10.140625" style="1" customWidth="1"/>
    <col min="8455" max="8455" width="16" style="1" customWidth="1"/>
    <col min="8456" max="8456" width="15.85546875" style="1" customWidth="1"/>
    <col min="8457" max="8704" width="9.140625" style="1"/>
    <col min="8705" max="8705" width="5.7109375" style="1" customWidth="1"/>
    <col min="8706" max="8706" width="83.7109375" style="1" customWidth="1"/>
    <col min="8707" max="8707" width="9.28515625" style="1" bestFit="1" customWidth="1"/>
    <col min="8708" max="8708" width="14.42578125" style="1" customWidth="1"/>
    <col min="8709" max="8709" width="6.28515625" style="1" customWidth="1"/>
    <col min="8710" max="8710" width="10.140625" style="1" customWidth="1"/>
    <col min="8711" max="8711" width="16" style="1" customWidth="1"/>
    <col min="8712" max="8712" width="15.85546875" style="1" customWidth="1"/>
    <col min="8713" max="8960" width="9.140625" style="1"/>
    <col min="8961" max="8961" width="5.7109375" style="1" customWidth="1"/>
    <col min="8962" max="8962" width="83.7109375" style="1" customWidth="1"/>
    <col min="8963" max="8963" width="9.28515625" style="1" bestFit="1" customWidth="1"/>
    <col min="8964" max="8964" width="14.42578125" style="1" customWidth="1"/>
    <col min="8965" max="8965" width="6.28515625" style="1" customWidth="1"/>
    <col min="8966" max="8966" width="10.140625" style="1" customWidth="1"/>
    <col min="8967" max="8967" width="16" style="1" customWidth="1"/>
    <col min="8968" max="8968" width="15.85546875" style="1" customWidth="1"/>
    <col min="8969" max="9216" width="9.140625" style="1"/>
    <col min="9217" max="9217" width="5.7109375" style="1" customWidth="1"/>
    <col min="9218" max="9218" width="83.7109375" style="1" customWidth="1"/>
    <col min="9219" max="9219" width="9.28515625" style="1" bestFit="1" customWidth="1"/>
    <col min="9220" max="9220" width="14.42578125" style="1" customWidth="1"/>
    <col min="9221" max="9221" width="6.28515625" style="1" customWidth="1"/>
    <col min="9222" max="9222" width="10.140625" style="1" customWidth="1"/>
    <col min="9223" max="9223" width="16" style="1" customWidth="1"/>
    <col min="9224" max="9224" width="15.85546875" style="1" customWidth="1"/>
    <col min="9225" max="9472" width="9.140625" style="1"/>
    <col min="9473" max="9473" width="5.7109375" style="1" customWidth="1"/>
    <col min="9474" max="9474" width="83.7109375" style="1" customWidth="1"/>
    <col min="9475" max="9475" width="9.28515625" style="1" bestFit="1" customWidth="1"/>
    <col min="9476" max="9476" width="14.42578125" style="1" customWidth="1"/>
    <col min="9477" max="9477" width="6.28515625" style="1" customWidth="1"/>
    <col min="9478" max="9478" width="10.140625" style="1" customWidth="1"/>
    <col min="9479" max="9479" width="16" style="1" customWidth="1"/>
    <col min="9480" max="9480" width="15.85546875" style="1" customWidth="1"/>
    <col min="9481" max="9728" width="9.140625" style="1"/>
    <col min="9729" max="9729" width="5.7109375" style="1" customWidth="1"/>
    <col min="9730" max="9730" width="83.7109375" style="1" customWidth="1"/>
    <col min="9731" max="9731" width="9.28515625" style="1" bestFit="1" customWidth="1"/>
    <col min="9732" max="9732" width="14.42578125" style="1" customWidth="1"/>
    <col min="9733" max="9733" width="6.28515625" style="1" customWidth="1"/>
    <col min="9734" max="9734" width="10.140625" style="1" customWidth="1"/>
    <col min="9735" max="9735" width="16" style="1" customWidth="1"/>
    <col min="9736" max="9736" width="15.85546875" style="1" customWidth="1"/>
    <col min="9737" max="9984" width="9.140625" style="1"/>
    <col min="9985" max="9985" width="5.7109375" style="1" customWidth="1"/>
    <col min="9986" max="9986" width="83.7109375" style="1" customWidth="1"/>
    <col min="9987" max="9987" width="9.28515625" style="1" bestFit="1" customWidth="1"/>
    <col min="9988" max="9988" width="14.42578125" style="1" customWidth="1"/>
    <col min="9989" max="9989" width="6.28515625" style="1" customWidth="1"/>
    <col min="9990" max="9990" width="10.140625" style="1" customWidth="1"/>
    <col min="9991" max="9991" width="16" style="1" customWidth="1"/>
    <col min="9992" max="9992" width="15.85546875" style="1" customWidth="1"/>
    <col min="9993" max="10240" width="9.140625" style="1"/>
    <col min="10241" max="10241" width="5.7109375" style="1" customWidth="1"/>
    <col min="10242" max="10242" width="83.7109375" style="1" customWidth="1"/>
    <col min="10243" max="10243" width="9.28515625" style="1" bestFit="1" customWidth="1"/>
    <col min="10244" max="10244" width="14.42578125" style="1" customWidth="1"/>
    <col min="10245" max="10245" width="6.28515625" style="1" customWidth="1"/>
    <col min="10246" max="10246" width="10.140625" style="1" customWidth="1"/>
    <col min="10247" max="10247" width="16" style="1" customWidth="1"/>
    <col min="10248" max="10248" width="15.85546875" style="1" customWidth="1"/>
    <col min="10249" max="10496" width="9.140625" style="1"/>
    <col min="10497" max="10497" width="5.7109375" style="1" customWidth="1"/>
    <col min="10498" max="10498" width="83.7109375" style="1" customWidth="1"/>
    <col min="10499" max="10499" width="9.28515625" style="1" bestFit="1" customWidth="1"/>
    <col min="10500" max="10500" width="14.42578125" style="1" customWidth="1"/>
    <col min="10501" max="10501" width="6.28515625" style="1" customWidth="1"/>
    <col min="10502" max="10502" width="10.140625" style="1" customWidth="1"/>
    <col min="10503" max="10503" width="16" style="1" customWidth="1"/>
    <col min="10504" max="10504" width="15.85546875" style="1" customWidth="1"/>
    <col min="10505" max="10752" width="9.140625" style="1"/>
    <col min="10753" max="10753" width="5.7109375" style="1" customWidth="1"/>
    <col min="10754" max="10754" width="83.7109375" style="1" customWidth="1"/>
    <col min="10755" max="10755" width="9.28515625" style="1" bestFit="1" customWidth="1"/>
    <col min="10756" max="10756" width="14.42578125" style="1" customWidth="1"/>
    <col min="10757" max="10757" width="6.28515625" style="1" customWidth="1"/>
    <col min="10758" max="10758" width="10.140625" style="1" customWidth="1"/>
    <col min="10759" max="10759" width="16" style="1" customWidth="1"/>
    <col min="10760" max="10760" width="15.85546875" style="1" customWidth="1"/>
    <col min="10761" max="11008" width="9.140625" style="1"/>
    <col min="11009" max="11009" width="5.7109375" style="1" customWidth="1"/>
    <col min="11010" max="11010" width="83.7109375" style="1" customWidth="1"/>
    <col min="11011" max="11011" width="9.28515625" style="1" bestFit="1" customWidth="1"/>
    <col min="11012" max="11012" width="14.42578125" style="1" customWidth="1"/>
    <col min="11013" max="11013" width="6.28515625" style="1" customWidth="1"/>
    <col min="11014" max="11014" width="10.140625" style="1" customWidth="1"/>
    <col min="11015" max="11015" width="16" style="1" customWidth="1"/>
    <col min="11016" max="11016" width="15.85546875" style="1" customWidth="1"/>
    <col min="11017" max="11264" width="9.140625" style="1"/>
    <col min="11265" max="11265" width="5.7109375" style="1" customWidth="1"/>
    <col min="11266" max="11266" width="83.7109375" style="1" customWidth="1"/>
    <col min="11267" max="11267" width="9.28515625" style="1" bestFit="1" customWidth="1"/>
    <col min="11268" max="11268" width="14.42578125" style="1" customWidth="1"/>
    <col min="11269" max="11269" width="6.28515625" style="1" customWidth="1"/>
    <col min="11270" max="11270" width="10.140625" style="1" customWidth="1"/>
    <col min="11271" max="11271" width="16" style="1" customWidth="1"/>
    <col min="11272" max="11272" width="15.85546875" style="1" customWidth="1"/>
    <col min="11273" max="11520" width="9.140625" style="1"/>
    <col min="11521" max="11521" width="5.7109375" style="1" customWidth="1"/>
    <col min="11522" max="11522" width="83.7109375" style="1" customWidth="1"/>
    <col min="11523" max="11523" width="9.28515625" style="1" bestFit="1" customWidth="1"/>
    <col min="11524" max="11524" width="14.42578125" style="1" customWidth="1"/>
    <col min="11525" max="11525" width="6.28515625" style="1" customWidth="1"/>
    <col min="11526" max="11526" width="10.140625" style="1" customWidth="1"/>
    <col min="11527" max="11527" width="16" style="1" customWidth="1"/>
    <col min="11528" max="11528" width="15.85546875" style="1" customWidth="1"/>
    <col min="11529" max="11776" width="9.140625" style="1"/>
    <col min="11777" max="11777" width="5.7109375" style="1" customWidth="1"/>
    <col min="11778" max="11778" width="83.7109375" style="1" customWidth="1"/>
    <col min="11779" max="11779" width="9.28515625" style="1" bestFit="1" customWidth="1"/>
    <col min="11780" max="11780" width="14.42578125" style="1" customWidth="1"/>
    <col min="11781" max="11781" width="6.28515625" style="1" customWidth="1"/>
    <col min="11782" max="11782" width="10.140625" style="1" customWidth="1"/>
    <col min="11783" max="11783" width="16" style="1" customWidth="1"/>
    <col min="11784" max="11784" width="15.85546875" style="1" customWidth="1"/>
    <col min="11785" max="12032" width="9.140625" style="1"/>
    <col min="12033" max="12033" width="5.7109375" style="1" customWidth="1"/>
    <col min="12034" max="12034" width="83.7109375" style="1" customWidth="1"/>
    <col min="12035" max="12035" width="9.28515625" style="1" bestFit="1" customWidth="1"/>
    <col min="12036" max="12036" width="14.42578125" style="1" customWidth="1"/>
    <col min="12037" max="12037" width="6.28515625" style="1" customWidth="1"/>
    <col min="12038" max="12038" width="10.140625" style="1" customWidth="1"/>
    <col min="12039" max="12039" width="16" style="1" customWidth="1"/>
    <col min="12040" max="12040" width="15.85546875" style="1" customWidth="1"/>
    <col min="12041" max="12288" width="9.140625" style="1"/>
    <col min="12289" max="12289" width="5.7109375" style="1" customWidth="1"/>
    <col min="12290" max="12290" width="83.7109375" style="1" customWidth="1"/>
    <col min="12291" max="12291" width="9.28515625" style="1" bestFit="1" customWidth="1"/>
    <col min="12292" max="12292" width="14.42578125" style="1" customWidth="1"/>
    <col min="12293" max="12293" width="6.28515625" style="1" customWidth="1"/>
    <col min="12294" max="12294" width="10.140625" style="1" customWidth="1"/>
    <col min="12295" max="12295" width="16" style="1" customWidth="1"/>
    <col min="12296" max="12296" width="15.85546875" style="1" customWidth="1"/>
    <col min="12297" max="12544" width="9.140625" style="1"/>
    <col min="12545" max="12545" width="5.7109375" style="1" customWidth="1"/>
    <col min="12546" max="12546" width="83.7109375" style="1" customWidth="1"/>
    <col min="12547" max="12547" width="9.28515625" style="1" bestFit="1" customWidth="1"/>
    <col min="12548" max="12548" width="14.42578125" style="1" customWidth="1"/>
    <col min="12549" max="12549" width="6.28515625" style="1" customWidth="1"/>
    <col min="12550" max="12550" width="10.140625" style="1" customWidth="1"/>
    <col min="12551" max="12551" width="16" style="1" customWidth="1"/>
    <col min="12552" max="12552" width="15.85546875" style="1" customWidth="1"/>
    <col min="12553" max="12800" width="9.140625" style="1"/>
    <col min="12801" max="12801" width="5.7109375" style="1" customWidth="1"/>
    <col min="12802" max="12802" width="83.7109375" style="1" customWidth="1"/>
    <col min="12803" max="12803" width="9.28515625" style="1" bestFit="1" customWidth="1"/>
    <col min="12804" max="12804" width="14.42578125" style="1" customWidth="1"/>
    <col min="12805" max="12805" width="6.28515625" style="1" customWidth="1"/>
    <col min="12806" max="12806" width="10.140625" style="1" customWidth="1"/>
    <col min="12807" max="12807" width="16" style="1" customWidth="1"/>
    <col min="12808" max="12808" width="15.85546875" style="1" customWidth="1"/>
    <col min="12809" max="13056" width="9.140625" style="1"/>
    <col min="13057" max="13057" width="5.7109375" style="1" customWidth="1"/>
    <col min="13058" max="13058" width="83.7109375" style="1" customWidth="1"/>
    <col min="13059" max="13059" width="9.28515625" style="1" bestFit="1" customWidth="1"/>
    <col min="13060" max="13060" width="14.42578125" style="1" customWidth="1"/>
    <col min="13061" max="13061" width="6.28515625" style="1" customWidth="1"/>
    <col min="13062" max="13062" width="10.140625" style="1" customWidth="1"/>
    <col min="13063" max="13063" width="16" style="1" customWidth="1"/>
    <col min="13064" max="13064" width="15.85546875" style="1" customWidth="1"/>
    <col min="13065" max="13312" width="9.140625" style="1"/>
    <col min="13313" max="13313" width="5.7109375" style="1" customWidth="1"/>
    <col min="13314" max="13314" width="83.7109375" style="1" customWidth="1"/>
    <col min="13315" max="13315" width="9.28515625" style="1" bestFit="1" customWidth="1"/>
    <col min="13316" max="13316" width="14.42578125" style="1" customWidth="1"/>
    <col min="13317" max="13317" width="6.28515625" style="1" customWidth="1"/>
    <col min="13318" max="13318" width="10.140625" style="1" customWidth="1"/>
    <col min="13319" max="13319" width="16" style="1" customWidth="1"/>
    <col min="13320" max="13320" width="15.85546875" style="1" customWidth="1"/>
    <col min="13321" max="13568" width="9.140625" style="1"/>
    <col min="13569" max="13569" width="5.7109375" style="1" customWidth="1"/>
    <col min="13570" max="13570" width="83.7109375" style="1" customWidth="1"/>
    <col min="13571" max="13571" width="9.28515625" style="1" bestFit="1" customWidth="1"/>
    <col min="13572" max="13572" width="14.42578125" style="1" customWidth="1"/>
    <col min="13573" max="13573" width="6.28515625" style="1" customWidth="1"/>
    <col min="13574" max="13574" width="10.140625" style="1" customWidth="1"/>
    <col min="13575" max="13575" width="16" style="1" customWidth="1"/>
    <col min="13576" max="13576" width="15.85546875" style="1" customWidth="1"/>
    <col min="13577" max="13824" width="9.140625" style="1"/>
    <col min="13825" max="13825" width="5.7109375" style="1" customWidth="1"/>
    <col min="13826" max="13826" width="83.7109375" style="1" customWidth="1"/>
    <col min="13827" max="13827" width="9.28515625" style="1" bestFit="1" customWidth="1"/>
    <col min="13828" max="13828" width="14.42578125" style="1" customWidth="1"/>
    <col min="13829" max="13829" width="6.28515625" style="1" customWidth="1"/>
    <col min="13830" max="13830" width="10.140625" style="1" customWidth="1"/>
    <col min="13831" max="13831" width="16" style="1" customWidth="1"/>
    <col min="13832" max="13832" width="15.85546875" style="1" customWidth="1"/>
    <col min="13833" max="14080" width="9.140625" style="1"/>
    <col min="14081" max="14081" width="5.7109375" style="1" customWidth="1"/>
    <col min="14082" max="14082" width="83.7109375" style="1" customWidth="1"/>
    <col min="14083" max="14083" width="9.28515625" style="1" bestFit="1" customWidth="1"/>
    <col min="14084" max="14084" width="14.42578125" style="1" customWidth="1"/>
    <col min="14085" max="14085" width="6.28515625" style="1" customWidth="1"/>
    <col min="14086" max="14086" width="10.140625" style="1" customWidth="1"/>
    <col min="14087" max="14087" width="16" style="1" customWidth="1"/>
    <col min="14088" max="14088" width="15.85546875" style="1" customWidth="1"/>
    <col min="14089" max="14336" width="9.140625" style="1"/>
    <col min="14337" max="14337" width="5.7109375" style="1" customWidth="1"/>
    <col min="14338" max="14338" width="83.7109375" style="1" customWidth="1"/>
    <col min="14339" max="14339" width="9.28515625" style="1" bestFit="1" customWidth="1"/>
    <col min="14340" max="14340" width="14.42578125" style="1" customWidth="1"/>
    <col min="14341" max="14341" width="6.28515625" style="1" customWidth="1"/>
    <col min="14342" max="14342" width="10.140625" style="1" customWidth="1"/>
    <col min="14343" max="14343" width="16" style="1" customWidth="1"/>
    <col min="14344" max="14344" width="15.85546875" style="1" customWidth="1"/>
    <col min="14345" max="14592" width="9.140625" style="1"/>
    <col min="14593" max="14593" width="5.7109375" style="1" customWidth="1"/>
    <col min="14594" max="14594" width="83.7109375" style="1" customWidth="1"/>
    <col min="14595" max="14595" width="9.28515625" style="1" bestFit="1" customWidth="1"/>
    <col min="14596" max="14596" width="14.42578125" style="1" customWidth="1"/>
    <col min="14597" max="14597" width="6.28515625" style="1" customWidth="1"/>
    <col min="14598" max="14598" width="10.140625" style="1" customWidth="1"/>
    <col min="14599" max="14599" width="16" style="1" customWidth="1"/>
    <col min="14600" max="14600" width="15.85546875" style="1" customWidth="1"/>
    <col min="14601" max="14848" width="9.140625" style="1"/>
    <col min="14849" max="14849" width="5.7109375" style="1" customWidth="1"/>
    <col min="14850" max="14850" width="83.7109375" style="1" customWidth="1"/>
    <col min="14851" max="14851" width="9.28515625" style="1" bestFit="1" customWidth="1"/>
    <col min="14852" max="14852" width="14.42578125" style="1" customWidth="1"/>
    <col min="14853" max="14853" width="6.28515625" style="1" customWidth="1"/>
    <col min="14854" max="14854" width="10.140625" style="1" customWidth="1"/>
    <col min="14855" max="14855" width="16" style="1" customWidth="1"/>
    <col min="14856" max="14856" width="15.85546875" style="1" customWidth="1"/>
    <col min="14857" max="15104" width="9.140625" style="1"/>
    <col min="15105" max="15105" width="5.7109375" style="1" customWidth="1"/>
    <col min="15106" max="15106" width="83.7109375" style="1" customWidth="1"/>
    <col min="15107" max="15107" width="9.28515625" style="1" bestFit="1" customWidth="1"/>
    <col min="15108" max="15108" width="14.42578125" style="1" customWidth="1"/>
    <col min="15109" max="15109" width="6.28515625" style="1" customWidth="1"/>
    <col min="15110" max="15110" width="10.140625" style="1" customWidth="1"/>
    <col min="15111" max="15111" width="16" style="1" customWidth="1"/>
    <col min="15112" max="15112" width="15.85546875" style="1" customWidth="1"/>
    <col min="15113" max="15360" width="9.140625" style="1"/>
    <col min="15361" max="15361" width="5.7109375" style="1" customWidth="1"/>
    <col min="15362" max="15362" width="83.7109375" style="1" customWidth="1"/>
    <col min="15363" max="15363" width="9.28515625" style="1" bestFit="1" customWidth="1"/>
    <col min="15364" max="15364" width="14.42578125" style="1" customWidth="1"/>
    <col min="15365" max="15365" width="6.28515625" style="1" customWidth="1"/>
    <col min="15366" max="15366" width="10.140625" style="1" customWidth="1"/>
    <col min="15367" max="15367" width="16" style="1" customWidth="1"/>
    <col min="15368" max="15368" width="15.85546875" style="1" customWidth="1"/>
    <col min="15369" max="15616" width="9.140625" style="1"/>
    <col min="15617" max="15617" width="5.7109375" style="1" customWidth="1"/>
    <col min="15618" max="15618" width="83.7109375" style="1" customWidth="1"/>
    <col min="15619" max="15619" width="9.28515625" style="1" bestFit="1" customWidth="1"/>
    <col min="15620" max="15620" width="14.42578125" style="1" customWidth="1"/>
    <col min="15621" max="15621" width="6.28515625" style="1" customWidth="1"/>
    <col min="15622" max="15622" width="10.140625" style="1" customWidth="1"/>
    <col min="15623" max="15623" width="16" style="1" customWidth="1"/>
    <col min="15624" max="15624" width="15.85546875" style="1" customWidth="1"/>
    <col min="15625" max="15872" width="9.140625" style="1"/>
    <col min="15873" max="15873" width="5.7109375" style="1" customWidth="1"/>
    <col min="15874" max="15874" width="83.7109375" style="1" customWidth="1"/>
    <col min="15875" max="15875" width="9.28515625" style="1" bestFit="1" customWidth="1"/>
    <col min="15876" max="15876" width="14.42578125" style="1" customWidth="1"/>
    <col min="15877" max="15877" width="6.28515625" style="1" customWidth="1"/>
    <col min="15878" max="15878" width="10.140625" style="1" customWidth="1"/>
    <col min="15879" max="15879" width="16" style="1" customWidth="1"/>
    <col min="15880" max="15880" width="15.85546875" style="1" customWidth="1"/>
    <col min="15881" max="16128" width="9.140625" style="1"/>
    <col min="16129" max="16129" width="5.7109375" style="1" customWidth="1"/>
    <col min="16130" max="16130" width="83.7109375" style="1" customWidth="1"/>
    <col min="16131" max="16131" width="9.28515625" style="1" bestFit="1" customWidth="1"/>
    <col min="16132" max="16132" width="14.42578125" style="1" customWidth="1"/>
    <col min="16133" max="16133" width="6.28515625" style="1" customWidth="1"/>
    <col min="16134" max="16134" width="10.140625" style="1" customWidth="1"/>
    <col min="16135" max="16135" width="16" style="1" customWidth="1"/>
    <col min="16136" max="16136" width="15.85546875" style="1" customWidth="1"/>
    <col min="16137" max="16384" width="9.140625" style="1"/>
  </cols>
  <sheetData>
    <row r="2" spans="1:8" ht="19.5" x14ac:dyDescent="0.2">
      <c r="A2" s="30"/>
      <c r="B2" s="30"/>
      <c r="H2" s="140" t="s">
        <v>50</v>
      </c>
    </row>
    <row r="3" spans="1:8" ht="14.25" x14ac:dyDescent="0.2">
      <c r="H3" s="50" t="s">
        <v>51</v>
      </c>
    </row>
    <row r="4" spans="1:8" x14ac:dyDescent="0.2">
      <c r="B4" s="4"/>
    </row>
    <row r="5" spans="1:8" ht="18" x14ac:dyDescent="0.2">
      <c r="B5" s="41" t="s">
        <v>49</v>
      </c>
      <c r="D5" s="39"/>
      <c r="E5" s="40"/>
      <c r="F5" s="39"/>
      <c r="G5" s="39"/>
      <c r="H5" s="39"/>
    </row>
    <row r="6" spans="1:8" ht="18" x14ac:dyDescent="0.2">
      <c r="B6" s="41" t="s">
        <v>58</v>
      </c>
      <c r="D6" s="39"/>
      <c r="E6" s="40"/>
      <c r="F6" s="39"/>
      <c r="G6" s="39"/>
      <c r="H6" s="39"/>
    </row>
    <row r="7" spans="1:8" ht="10.5" customHeight="1" x14ac:dyDescent="0.2">
      <c r="B7" s="41"/>
      <c r="C7" s="39"/>
      <c r="D7" s="39"/>
      <c r="E7" s="40"/>
      <c r="F7" s="39"/>
      <c r="G7" s="39"/>
      <c r="H7" s="39"/>
    </row>
    <row r="8" spans="1:8" s="7" customFormat="1" ht="20.25" x14ac:dyDescent="0.3">
      <c r="A8" s="6" t="s">
        <v>0</v>
      </c>
      <c r="B8" s="42"/>
      <c r="C8" s="43"/>
      <c r="D8" s="42"/>
      <c r="E8" s="44"/>
      <c r="F8" s="42"/>
      <c r="G8" s="42"/>
      <c r="H8" s="42"/>
    </row>
    <row r="9" spans="1:8" s="7" customFormat="1" ht="11.25" customHeight="1" x14ac:dyDescent="0.3">
      <c r="B9" s="42"/>
      <c r="C9" s="43"/>
      <c r="D9" s="42"/>
      <c r="E9" s="44"/>
      <c r="F9" s="42"/>
      <c r="G9" s="42"/>
      <c r="H9" s="42"/>
    </row>
    <row r="10" spans="1:8" s="4" customFormat="1" ht="38.25" x14ac:dyDescent="0.2">
      <c r="A10" s="47" t="s">
        <v>1</v>
      </c>
      <c r="B10" s="45" t="s">
        <v>2</v>
      </c>
      <c r="C10" s="46" t="s">
        <v>53</v>
      </c>
      <c r="D10" s="47" t="s">
        <v>3</v>
      </c>
      <c r="E10" s="48" t="s">
        <v>4</v>
      </c>
      <c r="F10" s="47" t="s">
        <v>5</v>
      </c>
      <c r="G10" s="47" t="s">
        <v>6</v>
      </c>
      <c r="H10" s="47" t="s">
        <v>7</v>
      </c>
    </row>
    <row r="11" spans="1:8" s="6" customFormat="1" ht="16.5" x14ac:dyDescent="0.3">
      <c r="A11" s="128" t="s">
        <v>8</v>
      </c>
      <c r="B11" s="49" t="s">
        <v>9</v>
      </c>
      <c r="C11" s="50"/>
      <c r="D11" s="51"/>
      <c r="E11" s="52"/>
      <c r="F11" s="53"/>
      <c r="G11" s="54"/>
      <c r="H11" s="55"/>
    </row>
    <row r="12" spans="1:8" s="9" customFormat="1" x14ac:dyDescent="0.2">
      <c r="A12" s="129"/>
      <c r="B12" s="56" t="s">
        <v>10</v>
      </c>
      <c r="C12" s="57"/>
      <c r="D12" s="58"/>
      <c r="E12" s="59"/>
      <c r="F12" s="60"/>
      <c r="G12" s="61"/>
      <c r="H12" s="62"/>
    </row>
    <row r="13" spans="1:8" s="9" customFormat="1" ht="38.25" x14ac:dyDescent="0.2">
      <c r="A13" s="129"/>
      <c r="B13" s="63" t="s">
        <v>11</v>
      </c>
      <c r="C13" s="57"/>
      <c r="D13" s="58"/>
      <c r="E13" s="59"/>
      <c r="F13" s="60"/>
      <c r="G13" s="61"/>
      <c r="H13" s="62"/>
    </row>
    <row r="14" spans="1:8" s="9" customFormat="1" x14ac:dyDescent="0.2">
      <c r="A14" s="129"/>
      <c r="B14" s="64" t="s">
        <v>12</v>
      </c>
      <c r="C14" s="57"/>
      <c r="D14" s="58"/>
      <c r="E14" s="59"/>
      <c r="F14" s="60"/>
      <c r="G14" s="61"/>
      <c r="H14" s="62"/>
    </row>
    <row r="15" spans="1:8" s="9" customFormat="1" x14ac:dyDescent="0.2">
      <c r="A15" s="129"/>
      <c r="B15" s="65" t="s">
        <v>13</v>
      </c>
      <c r="C15" s="57"/>
      <c r="D15" s="58"/>
      <c r="E15" s="59"/>
      <c r="F15" s="60"/>
      <c r="G15" s="61"/>
      <c r="H15" s="62"/>
    </row>
    <row r="16" spans="1:8" s="9" customFormat="1" ht="38.25" x14ac:dyDescent="0.2">
      <c r="A16" s="129"/>
      <c r="B16" s="66" t="s">
        <v>14</v>
      </c>
      <c r="C16" s="57"/>
      <c r="D16" s="58"/>
      <c r="E16" s="59"/>
      <c r="F16" s="60"/>
      <c r="G16" s="61"/>
      <c r="H16" s="62"/>
    </row>
    <row r="17" spans="1:8" s="9" customFormat="1" ht="39.75" customHeight="1" x14ac:dyDescent="0.2">
      <c r="A17" s="69"/>
      <c r="B17" s="67" t="s">
        <v>15</v>
      </c>
      <c r="C17" s="68"/>
      <c r="D17" s="69"/>
      <c r="E17" s="70"/>
      <c r="F17" s="71"/>
      <c r="G17" s="72"/>
      <c r="H17" s="73"/>
    </row>
    <row r="18" spans="1:8" s="6" customFormat="1" ht="16.5" x14ac:dyDescent="0.3">
      <c r="A18" s="130" t="s">
        <v>16</v>
      </c>
      <c r="B18" s="74" t="s">
        <v>17</v>
      </c>
      <c r="C18" s="75">
        <v>400</v>
      </c>
      <c r="D18" s="75">
        <v>0</v>
      </c>
      <c r="E18" s="76">
        <v>0.22</v>
      </c>
      <c r="F18" s="77">
        <f>D18+(D18*E18)</f>
        <v>0</v>
      </c>
      <c r="G18" s="78">
        <f>D18*C18</f>
        <v>0</v>
      </c>
      <c r="H18" s="78">
        <f>G18+(G18*E18)</f>
        <v>0</v>
      </c>
    </row>
    <row r="19" spans="1:8" s="6" customFormat="1" ht="17.25" thickBot="1" x14ac:dyDescent="0.35">
      <c r="A19" s="131" t="s">
        <v>18</v>
      </c>
      <c r="B19" s="79" t="s">
        <v>19</v>
      </c>
      <c r="C19" s="80">
        <v>400</v>
      </c>
      <c r="D19" s="80"/>
      <c r="E19" s="81">
        <v>0.22</v>
      </c>
      <c r="F19" s="77">
        <f>D19+(D19*E19)</f>
        <v>0</v>
      </c>
      <c r="G19" s="82">
        <f>D19*C19</f>
        <v>0</v>
      </c>
      <c r="H19" s="78">
        <f>G19+(G19*E19)</f>
        <v>0</v>
      </c>
    </row>
    <row r="20" spans="1:8" s="10" customFormat="1" ht="16.5" thickBot="1" x14ac:dyDescent="0.3">
      <c r="A20" s="132"/>
      <c r="B20" s="83"/>
      <c r="C20" s="84"/>
      <c r="D20" s="83"/>
      <c r="E20" s="85"/>
      <c r="F20" s="86" t="s">
        <v>20</v>
      </c>
      <c r="G20" s="87">
        <f>SUM(G18:G19)</f>
        <v>0</v>
      </c>
      <c r="H20" s="88">
        <f>SUM(H18:H19)</f>
        <v>0</v>
      </c>
    </row>
    <row r="21" spans="1:8" s="10" customFormat="1" ht="16.5" thickBot="1" x14ac:dyDescent="0.3">
      <c r="A21" s="133"/>
      <c r="B21" s="89"/>
      <c r="C21" s="90"/>
      <c r="D21" s="89"/>
      <c r="E21" s="91"/>
      <c r="F21" s="92" t="s">
        <v>21</v>
      </c>
      <c r="G21" s="93">
        <f>G20*4</f>
        <v>0</v>
      </c>
      <c r="H21" s="94">
        <f>H20*4</f>
        <v>0</v>
      </c>
    </row>
    <row r="22" spans="1:8" s="10" customFormat="1" ht="15.75" x14ac:dyDescent="0.25">
      <c r="A22" s="134" t="s">
        <v>22</v>
      </c>
      <c r="B22" s="95" t="s">
        <v>23</v>
      </c>
      <c r="C22" s="51"/>
      <c r="D22" s="51"/>
      <c r="E22" s="96"/>
      <c r="F22" s="53"/>
      <c r="G22" s="55"/>
      <c r="H22" s="55"/>
    </row>
    <row r="23" spans="1:8" ht="38.25" x14ac:dyDescent="0.2">
      <c r="A23" s="135"/>
      <c r="B23" s="97" t="s">
        <v>52</v>
      </c>
      <c r="C23" s="58"/>
      <c r="D23" s="58"/>
      <c r="E23" s="98"/>
      <c r="F23" s="60"/>
      <c r="G23" s="62"/>
      <c r="H23" s="62"/>
    </row>
    <row r="24" spans="1:8" ht="38.25" x14ac:dyDescent="0.2">
      <c r="A24" s="58"/>
      <c r="B24" s="65" t="s">
        <v>24</v>
      </c>
      <c r="C24" s="58"/>
      <c r="D24" s="58"/>
      <c r="E24" s="98"/>
      <c r="F24" s="60"/>
      <c r="G24" s="62"/>
      <c r="H24" s="62"/>
    </row>
    <row r="25" spans="1:8" ht="25.5" x14ac:dyDescent="0.2">
      <c r="A25" s="58"/>
      <c r="B25" s="65" t="s">
        <v>25</v>
      </c>
      <c r="C25" s="58"/>
      <c r="D25" s="58"/>
      <c r="E25" s="98"/>
      <c r="F25" s="60"/>
      <c r="G25" s="62"/>
      <c r="H25" s="62"/>
    </row>
    <row r="26" spans="1:8" ht="25.5" x14ac:dyDescent="0.2">
      <c r="A26" s="58"/>
      <c r="B26" s="65" t="s">
        <v>26</v>
      </c>
      <c r="C26" s="58"/>
      <c r="D26" s="58"/>
      <c r="E26" s="98"/>
      <c r="F26" s="60"/>
      <c r="G26" s="62"/>
      <c r="H26" s="62"/>
    </row>
    <row r="27" spans="1:8" ht="25.5" x14ac:dyDescent="0.2">
      <c r="A27" s="58"/>
      <c r="B27" s="66" t="s">
        <v>27</v>
      </c>
      <c r="C27" s="58"/>
      <c r="D27" s="58"/>
      <c r="E27" s="98"/>
      <c r="F27" s="60"/>
      <c r="G27" s="62"/>
      <c r="H27" s="62"/>
    </row>
    <row r="28" spans="1:8" x14ac:dyDescent="0.2">
      <c r="A28" s="58"/>
      <c r="B28" s="66" t="s">
        <v>28</v>
      </c>
      <c r="C28" s="58"/>
      <c r="D28" s="58"/>
      <c r="E28" s="98"/>
      <c r="F28" s="60"/>
      <c r="G28" s="62"/>
      <c r="H28" s="62"/>
    </row>
    <row r="29" spans="1:8" x14ac:dyDescent="0.2">
      <c r="A29" s="58"/>
      <c r="B29" s="39" t="s">
        <v>29</v>
      </c>
      <c r="C29" s="58"/>
      <c r="D29" s="58"/>
      <c r="E29" s="98"/>
      <c r="F29" s="60"/>
      <c r="G29" s="62"/>
      <c r="H29" s="62"/>
    </row>
    <row r="30" spans="1:8" x14ac:dyDescent="0.2">
      <c r="A30" s="58"/>
      <c r="B30" s="39" t="s">
        <v>30</v>
      </c>
      <c r="C30" s="58"/>
      <c r="D30" s="58"/>
      <c r="E30" s="98"/>
      <c r="F30" s="60"/>
      <c r="G30" s="62"/>
      <c r="H30" s="62"/>
    </row>
    <row r="31" spans="1:8" ht="32.25" customHeight="1" x14ac:dyDescent="0.2">
      <c r="A31" s="69"/>
      <c r="B31" s="99" t="s">
        <v>31</v>
      </c>
      <c r="C31" s="69"/>
      <c r="D31" s="69"/>
      <c r="E31" s="100"/>
      <c r="F31" s="71"/>
      <c r="G31" s="73"/>
      <c r="H31" s="73"/>
    </row>
    <row r="32" spans="1:8" s="10" customFormat="1" ht="15.6" customHeight="1" thickBot="1" x14ac:dyDescent="0.3">
      <c r="A32" s="131" t="s">
        <v>32</v>
      </c>
      <c r="B32" s="101" t="s">
        <v>33</v>
      </c>
      <c r="C32" s="80">
        <v>300</v>
      </c>
      <c r="D32" s="80"/>
      <c r="E32" s="81">
        <v>0.22</v>
      </c>
      <c r="F32" s="102">
        <v>0</v>
      </c>
      <c r="G32" s="82">
        <f>D32*C32</f>
        <v>0</v>
      </c>
      <c r="H32" s="82">
        <f>F32*C32</f>
        <v>0</v>
      </c>
    </row>
    <row r="33" spans="1:8" s="10" customFormat="1" ht="16.5" thickBot="1" x14ac:dyDescent="0.3">
      <c r="A33" s="136"/>
      <c r="B33" s="103"/>
      <c r="C33" s="104"/>
      <c r="D33" s="103"/>
      <c r="E33" s="105"/>
      <c r="F33" s="106" t="s">
        <v>34</v>
      </c>
      <c r="G33" s="107">
        <f>G32</f>
        <v>0</v>
      </c>
      <c r="H33" s="108">
        <f>H32</f>
        <v>0</v>
      </c>
    </row>
    <row r="34" spans="1:8" s="10" customFormat="1" ht="16.5" thickBot="1" x14ac:dyDescent="0.3">
      <c r="A34" s="136"/>
      <c r="B34" s="103"/>
      <c r="C34" s="104"/>
      <c r="D34" s="103"/>
      <c r="E34" s="105"/>
      <c r="F34" s="106" t="s">
        <v>35</v>
      </c>
      <c r="G34" s="107">
        <f>G33*4</f>
        <v>0</v>
      </c>
      <c r="H34" s="108">
        <f>H33*4</f>
        <v>0</v>
      </c>
    </row>
    <row r="35" spans="1:8" s="10" customFormat="1" ht="15.75" hidden="1" customHeight="1" x14ac:dyDescent="0.25">
      <c r="A35" s="137">
        <v>6</v>
      </c>
      <c r="B35" s="109" t="s">
        <v>36</v>
      </c>
      <c r="C35" s="110"/>
      <c r="D35" s="111"/>
      <c r="E35" s="112"/>
      <c r="F35" s="111">
        <f>D35*(1+E35/100)</f>
        <v>0</v>
      </c>
      <c r="G35" s="113">
        <f>D35*C35</f>
        <v>0</v>
      </c>
      <c r="H35" s="113">
        <f>F35*C35</f>
        <v>0</v>
      </c>
    </row>
    <row r="36" spans="1:8" s="10" customFormat="1" ht="30.75" thickBot="1" x14ac:dyDescent="0.3">
      <c r="A36" s="138">
        <v>3</v>
      </c>
      <c r="B36" s="114" t="s">
        <v>60</v>
      </c>
      <c r="C36" s="80">
        <v>1</v>
      </c>
      <c r="D36" s="102">
        <v>10000</v>
      </c>
      <c r="E36" s="81">
        <v>0.22</v>
      </c>
      <c r="F36" s="102">
        <f>D36+(D36*E36)</f>
        <v>12200</v>
      </c>
      <c r="G36" s="82">
        <f>C36*D36</f>
        <v>10000</v>
      </c>
      <c r="H36" s="82">
        <f>(G36*E36)+G36</f>
        <v>12200</v>
      </c>
    </row>
    <row r="37" spans="1:8" s="10" customFormat="1" ht="16.5" thickBot="1" x14ac:dyDescent="0.3">
      <c r="A37" s="136"/>
      <c r="B37" s="115"/>
      <c r="C37" s="104"/>
      <c r="D37" s="103"/>
      <c r="E37" s="105"/>
      <c r="F37" s="106" t="s">
        <v>54</v>
      </c>
      <c r="G37" s="107">
        <f>G36</f>
        <v>10000</v>
      </c>
      <c r="H37" s="108">
        <f>H36</f>
        <v>12200</v>
      </c>
    </row>
    <row r="38" spans="1:8" s="10" customFormat="1" ht="16.5" thickBot="1" x14ac:dyDescent="0.3">
      <c r="A38" s="136"/>
      <c r="B38" s="103"/>
      <c r="C38" s="104"/>
      <c r="D38" s="103"/>
      <c r="E38" s="105"/>
      <c r="F38" s="106" t="s">
        <v>55</v>
      </c>
      <c r="G38" s="107">
        <f>G37*4</f>
        <v>40000</v>
      </c>
      <c r="H38" s="108">
        <f>H37*4</f>
        <v>48800</v>
      </c>
    </row>
    <row r="39" spans="1:8" s="10" customFormat="1" ht="16.5" thickBot="1" x14ac:dyDescent="0.3">
      <c r="A39" s="139"/>
      <c r="B39" s="116"/>
      <c r="C39" s="117"/>
      <c r="D39" s="117"/>
      <c r="E39" s="118"/>
      <c r="F39" s="119" t="s">
        <v>56</v>
      </c>
      <c r="G39" s="120">
        <f>G33+G20+G37</f>
        <v>10000</v>
      </c>
      <c r="H39" s="121">
        <f>H20+H33+H37</f>
        <v>12200</v>
      </c>
    </row>
    <row r="40" spans="1:8" s="10" customFormat="1" ht="16.5" thickBot="1" x14ac:dyDescent="0.3">
      <c r="A40" s="139"/>
      <c r="B40" s="116"/>
      <c r="C40" s="117"/>
      <c r="D40" s="117"/>
      <c r="E40" s="118"/>
      <c r="F40" s="119" t="s">
        <v>57</v>
      </c>
      <c r="G40" s="120">
        <f>4*G39</f>
        <v>40000</v>
      </c>
      <c r="H40" s="121">
        <f>4*H39</f>
        <v>48800</v>
      </c>
    </row>
    <row r="41" spans="1:8" ht="13.5" customHeight="1" x14ac:dyDescent="0.25">
      <c r="A41" s="39"/>
      <c r="B41" s="122"/>
      <c r="C41" s="123"/>
      <c r="D41" s="123"/>
      <c r="E41" s="59"/>
      <c r="F41" s="124"/>
      <c r="G41" s="125"/>
      <c r="H41" s="125"/>
    </row>
    <row r="42" spans="1:8" ht="20.25" customHeight="1" x14ac:dyDescent="0.2">
      <c r="A42" s="35"/>
      <c r="B42" s="122" t="s">
        <v>37</v>
      </c>
      <c r="C42" s="123"/>
      <c r="D42" s="123"/>
      <c r="E42" s="59"/>
      <c r="F42" s="123"/>
      <c r="G42" s="123"/>
      <c r="H42" s="126" t="s">
        <v>38</v>
      </c>
    </row>
    <row r="43" spans="1:8" ht="12.75" customHeight="1" x14ac:dyDescent="0.2">
      <c r="A43" s="35"/>
      <c r="B43" s="122"/>
      <c r="C43" s="123"/>
      <c r="D43" s="123"/>
      <c r="E43" s="59"/>
      <c r="F43" s="123"/>
      <c r="G43" s="123"/>
      <c r="H43" s="123"/>
    </row>
    <row r="44" spans="1:8" x14ac:dyDescent="0.2">
      <c r="A44" s="35"/>
      <c r="B44" s="122" t="s">
        <v>39</v>
      </c>
      <c r="C44" s="123"/>
      <c r="D44" s="123"/>
      <c r="E44" s="59"/>
      <c r="F44" s="39"/>
      <c r="G44" s="39"/>
      <c r="H44" s="127" t="s">
        <v>40</v>
      </c>
    </row>
    <row r="45" spans="1:8" x14ac:dyDescent="0.2">
      <c r="A45" s="35"/>
      <c r="B45" s="36"/>
      <c r="C45" s="123"/>
      <c r="D45" s="123"/>
      <c r="E45" s="59"/>
      <c r="F45" s="123"/>
      <c r="G45" s="123"/>
      <c r="H45" s="123"/>
    </row>
    <row r="46" spans="1:8" ht="45" x14ac:dyDescent="0.25">
      <c r="A46" s="37">
        <v>3</v>
      </c>
      <c r="B46" s="38" t="s">
        <v>61</v>
      </c>
      <c r="C46" s="123"/>
      <c r="D46" s="123"/>
      <c r="E46" s="59"/>
      <c r="F46" s="123"/>
      <c r="G46" s="123"/>
      <c r="H46" s="39"/>
    </row>
    <row r="47" spans="1:8" ht="13.5" customHeight="1" x14ac:dyDescent="0.25">
      <c r="A47" s="37"/>
      <c r="B47" s="38"/>
      <c r="C47" s="123"/>
      <c r="D47" s="123"/>
      <c r="E47" s="59"/>
      <c r="F47" s="123"/>
      <c r="G47" s="123"/>
      <c r="H47" s="123"/>
    </row>
    <row r="48" spans="1:8" x14ac:dyDescent="0.2">
      <c r="A48" s="39"/>
    </row>
    <row r="49" spans="1:8" x14ac:dyDescent="0.2">
      <c r="A49" s="39"/>
    </row>
    <row r="50" spans="1:8" x14ac:dyDescent="0.2">
      <c r="A50" s="39"/>
    </row>
    <row r="51" spans="1:8" x14ac:dyDescent="0.2">
      <c r="A51" s="39"/>
    </row>
    <row r="52" spans="1:8" x14ac:dyDescent="0.2">
      <c r="A52" s="39"/>
    </row>
    <row r="53" spans="1:8" x14ac:dyDescent="0.2">
      <c r="A53" s="35"/>
      <c r="B53" s="13"/>
      <c r="C53" s="12"/>
      <c r="D53" s="12"/>
      <c r="E53" s="33"/>
      <c r="F53" s="12"/>
      <c r="G53" s="12"/>
      <c r="H53" s="12"/>
    </row>
    <row r="54" spans="1:8" x14ac:dyDescent="0.2">
      <c r="A54" s="39"/>
    </row>
    <row r="55" spans="1:8" x14ac:dyDescent="0.2">
      <c r="A55" s="39"/>
    </row>
    <row r="56" spans="1:8" x14ac:dyDescent="0.2">
      <c r="A56" s="39"/>
    </row>
    <row r="57" spans="1:8" x14ac:dyDescent="0.2">
      <c r="A57" s="39"/>
    </row>
    <row r="58" spans="1:8" x14ac:dyDescent="0.2">
      <c r="A58" s="39"/>
    </row>
    <row r="59" spans="1:8" x14ac:dyDescent="0.2">
      <c r="A59" s="39"/>
    </row>
    <row r="60" spans="1:8" x14ac:dyDescent="0.2">
      <c r="A60" s="39"/>
      <c r="B60" s="14"/>
    </row>
    <row r="61" spans="1:8" x14ac:dyDescent="0.2">
      <c r="A61" s="39"/>
    </row>
    <row r="62" spans="1:8" x14ac:dyDescent="0.2">
      <c r="A62" s="39"/>
    </row>
    <row r="63" spans="1:8" x14ac:dyDescent="0.2">
      <c r="A63" s="39"/>
    </row>
    <row r="64" spans="1:8" x14ac:dyDescent="0.2">
      <c r="A64" s="39"/>
    </row>
    <row r="65" spans="1:1" x14ac:dyDescent="0.2">
      <c r="A65" s="39"/>
    </row>
    <row r="66" spans="1:1" x14ac:dyDescent="0.2">
      <c r="A66" s="39"/>
    </row>
    <row r="67" spans="1:1" x14ac:dyDescent="0.2">
      <c r="A67" s="39"/>
    </row>
    <row r="68" spans="1:1" x14ac:dyDescent="0.2">
      <c r="A68" s="39"/>
    </row>
    <row r="69" spans="1:1" x14ac:dyDescent="0.2">
      <c r="A69" s="39"/>
    </row>
    <row r="70" spans="1:1" x14ac:dyDescent="0.2">
      <c r="A70" s="39"/>
    </row>
    <row r="71" spans="1:1" x14ac:dyDescent="0.2">
      <c r="A71" s="39"/>
    </row>
    <row r="72" spans="1:1" x14ac:dyDescent="0.2">
      <c r="A72" s="39"/>
    </row>
    <row r="73" spans="1:1" x14ac:dyDescent="0.2">
      <c r="A73" s="39"/>
    </row>
    <row r="74" spans="1:1" x14ac:dyDescent="0.2">
      <c r="A74" s="39"/>
    </row>
    <row r="75" spans="1:1" x14ac:dyDescent="0.2">
      <c r="A75" s="39"/>
    </row>
    <row r="76" spans="1:1" x14ac:dyDescent="0.2">
      <c r="A76" s="39"/>
    </row>
    <row r="77" spans="1:1" x14ac:dyDescent="0.2">
      <c r="A77" s="39"/>
    </row>
    <row r="78" spans="1:1" x14ac:dyDescent="0.2">
      <c r="A78" s="39"/>
    </row>
    <row r="79" spans="1:1" x14ac:dyDescent="0.2">
      <c r="A79" s="39"/>
    </row>
    <row r="80" spans="1:1" x14ac:dyDescent="0.2">
      <c r="A80" s="39"/>
    </row>
    <row r="81" spans="1:1" x14ac:dyDescent="0.2">
      <c r="A81" s="39"/>
    </row>
    <row r="82" spans="1:1" x14ac:dyDescent="0.2">
      <c r="A82" s="39"/>
    </row>
    <row r="83" spans="1:1" x14ac:dyDescent="0.2">
      <c r="A83" s="39"/>
    </row>
    <row r="84" spans="1:1" x14ac:dyDescent="0.2">
      <c r="A84" s="39"/>
    </row>
    <row r="85" spans="1:1" x14ac:dyDescent="0.2">
      <c r="A85" s="39"/>
    </row>
    <row r="86" spans="1:1" x14ac:dyDescent="0.2">
      <c r="A86" s="39"/>
    </row>
    <row r="87" spans="1:1" x14ac:dyDescent="0.2">
      <c r="A87" s="39"/>
    </row>
    <row r="88" spans="1:1" x14ac:dyDescent="0.2">
      <c r="A88" s="39"/>
    </row>
    <row r="89" spans="1:1" x14ac:dyDescent="0.2">
      <c r="A89" s="39"/>
    </row>
    <row r="90" spans="1:1" x14ac:dyDescent="0.2">
      <c r="A90" s="39"/>
    </row>
    <row r="91" spans="1:1" x14ac:dyDescent="0.2">
      <c r="A91" s="39"/>
    </row>
    <row r="92" spans="1:1" x14ac:dyDescent="0.2">
      <c r="A92" s="39"/>
    </row>
    <row r="93" spans="1:1" x14ac:dyDescent="0.2">
      <c r="A93" s="39"/>
    </row>
    <row r="94" spans="1:1" x14ac:dyDescent="0.2">
      <c r="A94" s="39"/>
    </row>
    <row r="95" spans="1:1" x14ac:dyDescent="0.2">
      <c r="A95" s="39"/>
    </row>
    <row r="96" spans="1:1" x14ac:dyDescent="0.2">
      <c r="A96" s="39"/>
    </row>
    <row r="97" spans="1:8" x14ac:dyDescent="0.2">
      <c r="A97" s="39"/>
    </row>
    <row r="105" spans="1:8" x14ac:dyDescent="0.2">
      <c r="A105" s="2"/>
      <c r="B105" s="11"/>
      <c r="C105" s="2"/>
      <c r="D105" s="12"/>
      <c r="E105" s="33"/>
      <c r="F105" s="12"/>
      <c r="G105" s="12"/>
      <c r="H105" s="12"/>
    </row>
    <row r="106" spans="1:8" x14ac:dyDescent="0.2">
      <c r="A106" s="2"/>
      <c r="B106" s="11"/>
      <c r="C106" s="2"/>
      <c r="D106" s="12"/>
      <c r="E106" s="33"/>
      <c r="F106" s="12"/>
      <c r="G106" s="12"/>
      <c r="H106" s="12"/>
    </row>
    <row r="107" spans="1:8" x14ac:dyDescent="0.2">
      <c r="A107" s="2"/>
      <c r="B107" s="11"/>
      <c r="C107" s="2"/>
      <c r="D107" s="12"/>
      <c r="E107" s="33"/>
      <c r="F107" s="12"/>
      <c r="G107" s="12"/>
      <c r="H107" s="12"/>
    </row>
    <row r="108" spans="1:8" x14ac:dyDescent="0.2">
      <c r="A108" s="2"/>
      <c r="B108" s="11"/>
      <c r="C108" s="2"/>
      <c r="D108" s="12"/>
      <c r="E108" s="33"/>
      <c r="F108" s="12"/>
      <c r="G108" s="12"/>
      <c r="H108" s="12"/>
    </row>
    <row r="109" spans="1:8" s="6" customFormat="1" ht="16.5" x14ac:dyDescent="0.3">
      <c r="B109" s="15"/>
      <c r="C109" s="16"/>
      <c r="D109" s="3"/>
      <c r="E109" s="32"/>
      <c r="F109" s="3"/>
      <c r="G109" s="3"/>
      <c r="H109" s="3"/>
    </row>
    <row r="110" spans="1:8" x14ac:dyDescent="0.2">
      <c r="A110" s="4"/>
      <c r="B110" s="13"/>
      <c r="C110" s="12"/>
      <c r="D110" s="12"/>
      <c r="E110" s="33"/>
      <c r="F110" s="12"/>
      <c r="G110" s="12"/>
      <c r="H110" s="12"/>
    </row>
    <row r="111" spans="1:8" x14ac:dyDescent="0.2">
      <c r="B111" s="13"/>
    </row>
    <row r="112" spans="1:8" x14ac:dyDescent="0.2">
      <c r="B112" s="4"/>
    </row>
    <row r="117" spans="4:7" x14ac:dyDescent="0.2">
      <c r="D117" s="4"/>
      <c r="E117" s="34"/>
      <c r="F117" s="4"/>
      <c r="G117" s="4"/>
    </row>
  </sheetData>
  <pageMargins left="0.70866141732283472" right="0.70866141732283472" top="0.74803149606299213" bottom="0.74803149606299213" header="0.31496062992125984" footer="0.31496062992125984"/>
  <pageSetup paperSize="9" scale="6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Ponudbeni predračun</vt:lpstr>
      <vt:lpstr>'Ponudbeni predračun'!Področje_tiskanja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Alenka Brajković</dc:creator>
  <cp:lastModifiedBy>Erika Savić</cp:lastModifiedBy>
  <cp:lastPrinted>2022-11-24T11:26:28Z</cp:lastPrinted>
  <dcterms:created xsi:type="dcterms:W3CDTF">2022-11-24T11:08:44Z</dcterms:created>
  <dcterms:modified xsi:type="dcterms:W3CDTF">2026-07-01T11:10:44Z</dcterms:modified>
</cp:coreProperties>
</file>